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O dokumentácie\Stará Turá\Stará Turá cykloprístrešok\Podklady\"/>
    </mc:Choice>
  </mc:AlternateContent>
  <xr:revisionPtr revIDLastSave="0" documentId="13_ncr:1_{FA93F0F5-1234-449B-879F-D9FA91082D6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080 - Krycí list rozpočtu" sheetId="1" r:id="rId1"/>
    <sheet name="SO 01" sheetId="3" r:id="rId2"/>
  </sheets>
  <definedNames>
    <definedName name="_xlnm.Print_Titles" localSheetId="0">'080 - Krycí list rozpočtu'!$1:$3</definedName>
    <definedName name="_xlnm.Print_Titles" localSheetId="1">'SO 01'!$1:$12</definedName>
    <definedName name="_xlnm.Print_Area" localSheetId="1">'SO 01'!$A$1:$H$57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3" l="1"/>
  <c r="H54" i="3"/>
  <c r="H53" i="3"/>
  <c r="H52" i="3"/>
  <c r="H51" i="3"/>
  <c r="H50" i="3"/>
  <c r="H49" i="3"/>
  <c r="H48" i="3"/>
  <c r="H47" i="3"/>
  <c r="H46" i="3"/>
  <c r="H45" i="3"/>
  <c r="H44" i="3"/>
  <c r="H43" i="3"/>
  <c r="H39" i="3"/>
  <c r="H36" i="3"/>
  <c r="H34" i="3"/>
  <c r="H32" i="3"/>
  <c r="H31" i="3"/>
  <c r="H30" i="3"/>
  <c r="H29" i="3"/>
  <c r="H27" i="3"/>
  <c r="H25" i="3" s="1"/>
  <c r="H26" i="3"/>
  <c r="H22" i="3"/>
  <c r="H21" i="3"/>
  <c r="H20" i="3"/>
  <c r="H19" i="3"/>
  <c r="H18" i="3"/>
  <c r="H17" i="3"/>
  <c r="H15" i="3"/>
  <c r="G8" i="3"/>
  <c r="G7" i="3"/>
  <c r="C7" i="3"/>
  <c r="H33" i="3" l="1"/>
  <c r="R28" i="1" l="1"/>
  <c r="H28" i="3"/>
  <c r="H14" i="3" l="1"/>
  <c r="H42" i="3"/>
  <c r="E28" i="1" s="1"/>
  <c r="F39" i="3" l="1"/>
  <c r="H38" i="3" s="1"/>
  <c r="H13" i="3" s="1"/>
  <c r="H57" i="3" l="1"/>
  <c r="E24" i="1"/>
  <c r="E29" i="1" s="1"/>
  <c r="R32" i="1" l="1"/>
  <c r="P33" i="1" l="1"/>
  <c r="R33" i="1" s="1"/>
  <c r="R35" i="1" s="1"/>
</calcChain>
</file>

<file path=xl/sharedStrings.xml><?xml version="1.0" encoding="utf-8"?>
<sst xmlns="http://schemas.openxmlformats.org/spreadsheetml/2006/main" count="240" uniqueCount="191">
  <si>
    <t>KRYCÍ LIST ROZPOČTU</t>
  </si>
  <si>
    <t>Názov stavby</t>
  </si>
  <si>
    <t>JKSO</t>
  </si>
  <si>
    <t>EČO</t>
  </si>
  <si>
    <t>Miesto</t>
  </si>
  <si>
    <t>IČO</t>
  </si>
  <si>
    <t>IČ DPH</t>
  </si>
  <si>
    <t>Objednávateľ</t>
  </si>
  <si>
    <t>Projektant</t>
  </si>
  <si>
    <t>Zhotoviteľ</t>
  </si>
  <si>
    <t>Spracoval</t>
  </si>
  <si>
    <t>Rozpočet číslo</t>
  </si>
  <si>
    <t>Dňa</t>
  </si>
  <si>
    <t>Položiek</t>
  </si>
  <si>
    <t>CPV</t>
  </si>
  <si>
    <t>CPA</t>
  </si>
  <si>
    <t>Merné a účelové jednotky</t>
  </si>
  <si>
    <t xml:space="preserve">        Počet</t>
  </si>
  <si>
    <t xml:space="preserve"> Náklady / 1 m.j.</t>
  </si>
  <si>
    <t xml:space="preserve">       Počet</t>
  </si>
  <si>
    <t xml:space="preserve">           Počet</t>
  </si>
  <si>
    <t xml:space="preserve">    Náklady / 1 m.j.</t>
  </si>
  <si>
    <t xml:space="preserve">Rozpočtové náklady v 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</si>
  <si>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</si>
  <si>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</si>
  <si>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</si>
  <si>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</si>
  <si>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</si>
  <si>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</si>
  <si>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</si>
  <si>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</si>
  <si>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</si>
  <si>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</si>
  <si>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</si>
  <si>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Práce nadčas</t>
  </si>
  <si>
    <t>13</t>
  </si>
  <si>
    <t xml:space="preserve">GZS   </t>
  </si>
  <si>
    <t>2</t>
  </si>
  <si>
    <t>Montáž</t>
  </si>
  <si>
    <t>9</t>
  </si>
  <si>
    <t>Bez pevnej podl.</t>
  </si>
  <si>
    <t>14</t>
  </si>
  <si>
    <t xml:space="preserve">Projektové práce   </t>
  </si>
  <si>
    <t>3</t>
  </si>
  <si>
    <t>PSV</t>
  </si>
  <si>
    <t>10</t>
  </si>
  <si>
    <t>Kultúrna pamiatka</t>
  </si>
  <si>
    <t>15</t>
  </si>
  <si>
    <t xml:space="preserve">Sťažené podmienky   </t>
  </si>
  <si>
    <t>4</t>
  </si>
  <si>
    <t>11</t>
  </si>
  <si>
    <t>16</t>
  </si>
  <si>
    <t xml:space="preserve">Vplyv prostredia   </t>
  </si>
  <si>
    <t>5</t>
  </si>
  <si>
    <t>"M"</t>
  </si>
  <si>
    <t>17</t>
  </si>
  <si>
    <t xml:space="preserve">Iné VRN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</si>
  <si>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</si>
  <si>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</si>
  <si>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</si>
  <si>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</si>
  <si>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</si>
  <si>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</si>
  <si>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</si>
  <si>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</si>
  <si>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</si>
  <si>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</si>
  <si>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</si>
  <si>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</si>
  <si>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</si>
  <si>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</si>
  <si>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</si>
  <si>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</si>
  <si>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</si>
  <si>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</si>
  <si>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</si>
  <si>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</si>
  <si>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</si>
  <si>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</si>
  <si>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</si>
  <si>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</si>
  <si>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</si>
  <si>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</si>
  <si>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</si>
  <si>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</si>
  <si>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</si>
  <si>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</si>
  <si>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</si>
  <si>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</si>
  <si>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</si>
  <si>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</t>
  </si>
  <si>
    <t>ROZPOČET S VÝKAZOM  VÝMER</t>
  </si>
  <si>
    <t xml:space="preserve">Zhotoviteľ:   </t>
  </si>
  <si>
    <t xml:space="preserve">Spracoval:   </t>
  </si>
  <si>
    <t>Č.</t>
  </si>
  <si>
    <t>Popis</t>
  </si>
  <si>
    <t>MJ</t>
  </si>
  <si>
    <t>Množstvo celkom</t>
  </si>
  <si>
    <t>Cena jednotková</t>
  </si>
  <si>
    <t>Cena celkom</t>
  </si>
  <si>
    <t xml:space="preserve">Práce a dodávky HSV   </t>
  </si>
  <si>
    <t xml:space="preserve">Zemné práce   </t>
  </si>
  <si>
    <t xml:space="preserve">Komunikácie   </t>
  </si>
  <si>
    <t>99</t>
  </si>
  <si>
    <t xml:space="preserve">Presun hmôt HSV   </t>
  </si>
  <si>
    <t xml:space="preserve">Celkom   </t>
  </si>
  <si>
    <t>Stavebný objekt</t>
  </si>
  <si>
    <t>Kód položky (TSKP)</t>
  </si>
  <si>
    <t xml:space="preserve">Objekt: </t>
  </si>
  <si>
    <t>Ekonomická klasifikácia rozpočtovej klasifikácie</t>
  </si>
  <si>
    <t>Ostatné konštrukcie</t>
  </si>
  <si>
    <t xml:space="preserve">Ing.arch. Ondrej Chrobák   </t>
  </si>
  <si>
    <t>120101111.S</t>
  </si>
  <si>
    <t>Odstránenie ornice s vodor. premiestn. na hromady, so zložením na vzdialenosť do 100 m a do 100m3</t>
  </si>
  <si>
    <t>m3</t>
  </si>
  <si>
    <t>122201109.S</t>
  </si>
  <si>
    <t>Príplatok za lepivosť horniny 3</t>
  </si>
  <si>
    <t>162301101</t>
  </si>
  <si>
    <t>162501102</t>
  </si>
  <si>
    <t>171201201</t>
  </si>
  <si>
    <t>Vodorovné premiestnenie výkopku po spevnenej ceste z horniny tr.1-4, do 100 m3 na vzdialenosť do 500 m</t>
  </si>
  <si>
    <t>Vodorovné premiestnenie výkopku po spevnenej ceste z horniny tr.1-4, do 100 m3 na vzdialenosť do 3000 m</t>
  </si>
  <si>
    <t xml:space="preserve">Uloženie sypaniny na skládky do 100  m3   </t>
  </si>
  <si>
    <t xml:space="preserve">Poplatok za uloženie na skládke : zemina   </t>
  </si>
  <si>
    <t>Úprava pláne- v hornine 1-4 so zhutnením</t>
  </si>
  <si>
    <t xml:space="preserve"> </t>
  </si>
  <si>
    <t>m2</t>
  </si>
  <si>
    <t>Podklad zo štrkodrviny s rozprestretím a zhutnením, po zhutnení hr. 200 mm</t>
  </si>
  <si>
    <t>998222011.S</t>
  </si>
  <si>
    <t>Presun hmôt pre pozemné komunikácie s krytom z kameniva (8222, 8225) akejkoľvek dĺžky objektu</t>
  </si>
  <si>
    <t>%</t>
  </si>
  <si>
    <t>FVE systém a elektro príslušenstvo</t>
  </si>
  <si>
    <t>HV31</t>
  </si>
  <si>
    <t>eBIKE PORT solar</t>
  </si>
  <si>
    <t>ks</t>
  </si>
  <si>
    <t>HV1</t>
  </si>
  <si>
    <t>Nabíjacia stanica na elektrobicykle eBIKE BOX vision</t>
  </si>
  <si>
    <t>HV27</t>
  </si>
  <si>
    <t>HV30</t>
  </si>
  <si>
    <t>Obojsranný info panel</t>
  </si>
  <si>
    <t>HV41</t>
  </si>
  <si>
    <t>Nabíjací modul Bafang 2A 36V mini DC 2,1/5,5 komplet</t>
  </si>
  <si>
    <t>HV24</t>
  </si>
  <si>
    <t>Vlastná grafika</t>
  </si>
  <si>
    <t xml:space="preserve"> M</t>
  </si>
  <si>
    <t>m</t>
  </si>
  <si>
    <t>SL1</t>
  </si>
  <si>
    <t xml:space="preserve">Dátum a podpis                    </t>
  </si>
  <si>
    <t>BU1</t>
  </si>
  <si>
    <t>Bleskozvod a uzemnenie</t>
  </si>
  <si>
    <t xml:space="preserve"> Stará Turá</t>
  </si>
  <si>
    <t>Solárny cykloprístrešok s nabíjacou stanicou na elektrobicykle</t>
  </si>
  <si>
    <t xml:space="preserve">SO 01 Solárny cykloprístrešok </t>
  </si>
  <si>
    <t>Mesto Stará Turá, Gen. M. R. Štefánika 375/63, 916 01 Stará Turá</t>
  </si>
  <si>
    <r>
      <t xml:space="preserve">Stavba: </t>
    </r>
    <r>
      <rPr>
        <sz val="8"/>
        <rFont val="Arial CE"/>
        <charset val="238"/>
      </rPr>
      <t>Solárny cykloprístrešok s nabíjacou stanicou na elektrobicykle</t>
    </r>
  </si>
  <si>
    <t>Kamerový systém (len s eBIKE BOX vision)-PORT</t>
  </si>
  <si>
    <t>montáž eBIKE PORT + eBIKE BOX</t>
  </si>
  <si>
    <t>HV25</t>
  </si>
  <si>
    <t>SL4</t>
  </si>
  <si>
    <t>Nabíjací modul Shimano 4A komplet</t>
  </si>
  <si>
    <t>HV43</t>
  </si>
  <si>
    <t xml:space="preserve">Nabíjací modul Specialized 4A </t>
  </si>
  <si>
    <t>HVPT59</t>
  </si>
  <si>
    <t>HV42</t>
  </si>
  <si>
    <t xml:space="preserve">Nabíjací modul Bafang 4A 48 V komplet </t>
  </si>
  <si>
    <t>7*4,7*0,3=9,87m3</t>
  </si>
  <si>
    <t>Podklad zo štrkodrviny s rozprestretím a zhutnením, po zhutnení hr. 100 mm</t>
  </si>
  <si>
    <t>564861111</t>
  </si>
  <si>
    <t>564841111</t>
  </si>
  <si>
    <t>457971111</t>
  </si>
  <si>
    <t>Zriadenie vrstvy z geotextílie s presahom, so sklonom do 1:5, šírky geotextílie do 3 m</t>
  </si>
  <si>
    <t>693110001100</t>
  </si>
  <si>
    <t>Geotextília separačno -filtračná plošná hmotnosť 200g, prioepustnosť vody kolmo v rovine 0,098m/s GTX</t>
  </si>
  <si>
    <t>Obrubník parkový, lxšxv 1000x100x200 mm, sivá</t>
  </si>
  <si>
    <t xml:space="preserve">Osadenie parkového  obrubníka betónového ležatého do lôžka z betónu prosteho tr. C 8/10 s bočnou oporou </t>
  </si>
  <si>
    <t>Doplnkové práce</t>
  </si>
  <si>
    <t>6,25*2+4,00*2=20,50m</t>
  </si>
  <si>
    <t>6,25*4,00=25,00</t>
  </si>
  <si>
    <t>DIČ: 2020381990</t>
  </si>
  <si>
    <t>IČO: 00312002</t>
  </si>
  <si>
    <t>Softvér na spravovanie dotykového panelu</t>
  </si>
  <si>
    <t>Zakladanie</t>
  </si>
  <si>
    <t>27399.S</t>
  </si>
  <si>
    <t>Zemná skrutka</t>
  </si>
  <si>
    <t>Montáž zemnej skrutky</t>
  </si>
  <si>
    <t>dopravné náklady</t>
  </si>
  <si>
    <t>Dátum a podpis  13.8.2024</t>
  </si>
  <si>
    <t xml:space="preserve">Objednávateľ:  </t>
  </si>
  <si>
    <t xml:space="preserve">Miesto:   </t>
  </si>
  <si>
    <t>Stará Turá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</si>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</sst>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*&quot;EUR&quot;;\-#,##0_*&quot;EUR&quot;"/>
    <numFmt numFmtId="165" formatCode="#,##0.000;\-#,##0.000"/>
    <numFmt numFmtId="166" formatCode="#,##0_ ;\-#,##0\ "/>
    <numFmt numFmtId="167" formatCode="#,##0&quot; &quot;;&quot;-&quot;#,##0&quot; &quot;"/>
    <numFmt numFmtId="168" formatCode="#,##0.000;&quot;-&quot;#,##0.000"/>
  </numFmts>
  <fonts count="32">
    <font>
      <sz val="8"/>
      <name val="MS Sans Serif"/>
      <charset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indexed="10"/>
      <name val="Arial CE"/>
      <charset val="238"/>
    </font>
    <font>
      <b/>
      <i/>
      <sz val="7"/>
      <color indexed="10"/>
      <name val="Arial CE"/>
      <charset val="238"/>
    </font>
    <font>
      <sz val="8"/>
      <name val="Arial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"/>
      <family val="2"/>
      <charset val="238"/>
    </font>
    <font>
      <b/>
      <sz val="7"/>
      <name val="Arial"/>
      <family val="2"/>
      <charset val="238"/>
    </font>
    <font>
      <sz val="7"/>
      <name val="Arial CE"/>
      <charset val="238"/>
    </font>
    <font>
      <sz val="7"/>
      <name val="Arial"/>
      <family val="2"/>
      <charset val="238"/>
    </font>
    <font>
      <b/>
      <sz val="9"/>
      <name val="Arial CE"/>
      <charset val="238"/>
    </font>
    <font>
      <b/>
      <sz val="14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b/>
      <sz val="11"/>
      <name val="Arial CE"/>
      <charset val="238"/>
    </font>
    <font>
      <b/>
      <sz val="8"/>
      <name val="Arial CE"/>
      <family val="2"/>
      <charset val="238"/>
    </font>
    <font>
      <sz val="8"/>
      <color rgb="FF000000"/>
      <name val="Arial CE"/>
      <family val="2"/>
      <charset val="238"/>
    </font>
    <font>
      <sz val="8"/>
      <name val="Arial CE"/>
      <family val="2"/>
      <charset val="238"/>
    </font>
    <font>
      <sz val="8"/>
      <color rgb="FF000000"/>
      <name val="Arial CE1"/>
    </font>
    <font>
      <b/>
      <sz val="9"/>
      <color indexed="18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Arial CE"/>
      <charset val="238"/>
    </font>
    <font>
      <b/>
      <sz val="10"/>
      <color theme="3" tint="-0.499984740745262"/>
      <name val="Arial"/>
      <family val="2"/>
      <charset val="238"/>
    </font>
    <font>
      <i/>
      <sz val="8"/>
      <name val="Arial CE"/>
      <charset val="238"/>
    </font>
    <font>
      <b/>
      <sz val="10"/>
      <color rgb="FF001B5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</fills>
  <borders count="6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</borders>
  <cellStyleXfs count="1">
    <xf numFmtId="0" fontId="0" fillId="0" borderId="0" applyAlignment="0">
      <alignment vertical="top"/>
      <protection locked="0"/>
    </xf>
  </cellStyleXfs>
  <cellXfs count="252">
    <xf numFmtId="0" fontId="0" fillId="0" borderId="0" xfId="0">
      <alignment vertical="top"/>
      <protection locked="0"/>
    </xf>
    <xf numFmtId="0" fontId="0" fillId="0" borderId="0" xfId="0" applyAlignment="1">
      <alignment horizontal="left" vertical="top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left"/>
    </xf>
    <xf numFmtId="0" fontId="2" fillId="0" borderId="6" xfId="0" applyFont="1" applyBorder="1" applyAlignment="1" applyProtection="1">
      <alignment horizontal="left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8" fillId="0" borderId="15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top"/>
    </xf>
    <xf numFmtId="0" fontId="5" fillId="0" borderId="4" xfId="0" applyFont="1" applyBorder="1" applyAlignment="1" applyProtection="1">
      <alignment horizontal="left" vertical="top"/>
    </xf>
    <xf numFmtId="0" fontId="8" fillId="0" borderId="15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top"/>
    </xf>
    <xf numFmtId="0" fontId="5" fillId="0" borderId="16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0" fontId="9" fillId="0" borderId="19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10" fillId="0" borderId="23" xfId="0" applyFont="1" applyBorder="1" applyAlignment="1" applyProtection="1">
      <alignment horizontal="left" vertical="center"/>
    </xf>
    <xf numFmtId="0" fontId="10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37" fontId="2" fillId="0" borderId="29" xfId="0" applyNumberFormat="1" applyFont="1" applyBorder="1" applyAlignment="1" applyProtection="1">
      <alignment horizontal="right" vertical="center"/>
    </xf>
    <xf numFmtId="37" fontId="2" fillId="0" borderId="30" xfId="0" applyNumberFormat="1" applyFont="1" applyBorder="1" applyAlignment="1" applyProtection="1">
      <alignment horizontal="righ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164" fontId="2" fillId="0" borderId="30" xfId="0" applyNumberFormat="1" applyFont="1" applyBorder="1" applyAlignment="1" applyProtection="1">
      <alignment horizontal="right" vertical="center"/>
    </xf>
    <xf numFmtId="37" fontId="2" fillId="0" borderId="28" xfId="0" applyNumberFormat="1" applyFont="1" applyBorder="1" applyAlignment="1" applyProtection="1">
      <alignment horizontal="right" vertical="center"/>
    </xf>
    <xf numFmtId="0" fontId="2" fillId="0" borderId="31" xfId="0" applyFont="1" applyBorder="1" applyAlignment="1" applyProtection="1">
      <alignment horizontal="left" vertical="center"/>
    </xf>
    <xf numFmtId="0" fontId="9" fillId="0" borderId="18" xfId="0" applyFont="1" applyBorder="1" applyAlignment="1" applyProtection="1">
      <alignment horizontal="left" vertical="center"/>
    </xf>
    <xf numFmtId="0" fontId="11" fillId="0" borderId="19" xfId="0" applyFont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horizontal="left" vertical="center"/>
    </xf>
    <xf numFmtId="0" fontId="9" fillId="0" borderId="20" xfId="0" applyFont="1" applyBorder="1" applyAlignment="1" applyProtection="1">
      <alignment horizontal="left" vertical="center"/>
    </xf>
    <xf numFmtId="0" fontId="12" fillId="0" borderId="21" xfId="0" applyFont="1" applyBorder="1" applyAlignment="1" applyProtection="1">
      <alignment horizontal="left" vertical="center"/>
    </xf>
    <xf numFmtId="0" fontId="9" fillId="0" borderId="23" xfId="0" applyFont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left" vertical="center"/>
    </xf>
    <xf numFmtId="0" fontId="9" fillId="0" borderId="22" xfId="0" applyFont="1" applyBorder="1" applyAlignment="1" applyProtection="1">
      <alignment horizontal="left" vertical="center"/>
    </xf>
    <xf numFmtId="0" fontId="13" fillId="0" borderId="26" xfId="0" applyFont="1" applyBorder="1" applyAlignment="1" applyProtection="1">
      <alignment horizontal="left" vertical="center"/>
    </xf>
    <xf numFmtId="0" fontId="9" fillId="0" borderId="26" xfId="0" applyFont="1" applyBorder="1" applyAlignment="1" applyProtection="1">
      <alignment horizontal="left" vertical="center"/>
    </xf>
    <xf numFmtId="0" fontId="9" fillId="0" borderId="25" xfId="0" applyFont="1" applyBorder="1" applyAlignment="1" applyProtection="1">
      <alignment horizontal="left" vertical="center"/>
    </xf>
    <xf numFmtId="0" fontId="5" fillId="0" borderId="32" xfId="0" applyFont="1" applyBorder="1" applyAlignment="1" applyProtection="1">
      <alignment horizontal="center" vertical="center"/>
    </xf>
    <xf numFmtId="0" fontId="9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5" fillId="0" borderId="35" xfId="0" applyFont="1" applyBorder="1" applyAlignment="1" applyProtection="1">
      <alignment horizontal="left" vertical="center"/>
    </xf>
    <xf numFmtId="39" fontId="10" fillId="0" borderId="36" xfId="0" applyNumberFormat="1" applyFont="1" applyBorder="1" applyAlignment="1" applyProtection="1">
      <alignment horizontal="right" vertical="center"/>
    </xf>
    <xf numFmtId="0" fontId="2" fillId="0" borderId="37" xfId="0" applyFont="1" applyBorder="1" applyAlignment="1" applyProtection="1">
      <alignment horizontal="left" vertical="center"/>
    </xf>
    <xf numFmtId="0" fontId="5" fillId="0" borderId="36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39" fontId="2" fillId="0" borderId="36" xfId="0" applyNumberFormat="1" applyFont="1" applyBorder="1" applyAlignment="1" applyProtection="1">
      <alignment horizontal="left" vertical="center"/>
    </xf>
    <xf numFmtId="0" fontId="8" fillId="0" borderId="36" xfId="0" applyFont="1" applyBorder="1" applyAlignment="1" applyProtection="1">
      <alignment horizontal="left" vertical="center"/>
    </xf>
    <xf numFmtId="0" fontId="2" fillId="0" borderId="39" xfId="0" applyFont="1" applyBorder="1" applyAlignment="1" applyProtection="1">
      <alignment horizontal="left" vertical="center"/>
    </xf>
    <xf numFmtId="2" fontId="14" fillId="0" borderId="39" xfId="0" applyNumberFormat="1" applyFont="1" applyBorder="1" applyAlignment="1" applyProtection="1">
      <alignment horizontal="right" vertical="center"/>
    </xf>
    <xf numFmtId="0" fontId="9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8" fillId="0" borderId="39" xfId="0" applyFont="1" applyBorder="1" applyAlignment="1" applyProtection="1">
      <alignment horizontal="left" vertical="center"/>
    </xf>
    <xf numFmtId="0" fontId="5" fillId="0" borderId="42" xfId="0" applyFont="1" applyBorder="1" applyAlignment="1" applyProtection="1">
      <alignment horizontal="center" vertical="center"/>
    </xf>
    <xf numFmtId="0" fontId="5" fillId="0" borderId="39" xfId="0" applyFont="1" applyBorder="1" applyAlignment="1" applyProtection="1">
      <alignment horizontal="left" vertical="center"/>
    </xf>
    <xf numFmtId="2" fontId="14" fillId="0" borderId="38" xfId="0" applyNumberFormat="1" applyFont="1" applyBorder="1" applyAlignment="1" applyProtection="1">
      <alignment horizontal="right" vertical="center"/>
    </xf>
    <xf numFmtId="0" fontId="7" fillId="0" borderId="36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left" vertical="center"/>
    </xf>
    <xf numFmtId="39" fontId="10" fillId="0" borderId="30" xfId="0" applyNumberFormat="1" applyFont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left" vertical="top"/>
    </xf>
    <xf numFmtId="0" fontId="2" fillId="0" borderId="2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4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6" xfId="0" applyFont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left" vertical="center"/>
    </xf>
    <xf numFmtId="2" fontId="14" fillId="0" borderId="0" xfId="0" applyNumberFormat="1" applyFont="1" applyAlignment="1" applyProtection="1">
      <alignment horizontal="right" vertical="center"/>
    </xf>
    <xf numFmtId="0" fontId="2" fillId="0" borderId="5" xfId="0" applyFont="1" applyBorder="1" applyAlignment="1" applyProtection="1">
      <alignment horizontal="left" vertical="center"/>
    </xf>
    <xf numFmtId="0" fontId="5" fillId="0" borderId="48" xfId="0" applyFont="1" applyBorder="1" applyAlignment="1" applyProtection="1">
      <alignment horizontal="left"/>
    </xf>
    <xf numFmtId="0" fontId="5" fillId="0" borderId="40" xfId="0" applyFont="1" applyBorder="1" applyAlignment="1" applyProtection="1">
      <alignment horizontal="left"/>
    </xf>
    <xf numFmtId="2" fontId="14" fillId="0" borderId="25" xfId="0" applyNumberFormat="1" applyFont="1" applyBorder="1" applyAlignment="1" applyProtection="1">
      <alignment horizontal="right" vertical="center"/>
    </xf>
    <xf numFmtId="0" fontId="2" fillId="0" borderId="49" xfId="0" applyFont="1" applyBorder="1" applyAlignment="1" applyProtection="1">
      <alignment horizontal="left" vertical="center"/>
    </xf>
    <xf numFmtId="0" fontId="8" fillId="0" borderId="36" xfId="0" applyFont="1" applyBorder="1" applyAlignment="1" applyProtection="1">
      <alignment horizontal="left" vertical="center" wrapText="1"/>
    </xf>
    <xf numFmtId="2" fontId="8" fillId="0" borderId="39" xfId="0" applyNumberFormat="1" applyFont="1" applyBorder="1" applyAlignment="1" applyProtection="1">
      <alignment horizontal="right"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38" xfId="0" applyFont="1" applyBorder="1" applyAlignment="1" applyProtection="1">
      <alignment horizontal="left" vertical="center"/>
    </xf>
    <xf numFmtId="39" fontId="10" fillId="0" borderId="40" xfId="0" applyNumberFormat="1" applyFont="1" applyBorder="1" applyAlignment="1" applyProtection="1">
      <alignment horizontal="right" vertical="center"/>
    </xf>
    <xf numFmtId="0" fontId="13" fillId="0" borderId="50" xfId="0" applyFont="1" applyBorder="1" applyAlignment="1" applyProtection="1">
      <alignment horizontal="left" vertical="top"/>
    </xf>
    <xf numFmtId="0" fontId="2" fillId="0" borderId="51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52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left"/>
    </xf>
    <xf numFmtId="39" fontId="15" fillId="0" borderId="0" xfId="0" applyNumberFormat="1" applyFont="1" applyAlignment="1" applyProtection="1">
      <alignment horizontal="left"/>
    </xf>
    <xf numFmtId="0" fontId="9" fillId="0" borderId="4" xfId="0" applyFont="1" applyBorder="1" applyAlignment="1" applyProtection="1">
      <alignment horizontal="left" vertical="top"/>
    </xf>
    <xf numFmtId="0" fontId="9" fillId="0" borderId="0" xfId="0" applyFont="1" applyAlignment="1" applyProtection="1">
      <alignment horizontal="left" vertical="center"/>
    </xf>
    <xf numFmtId="39" fontId="11" fillId="0" borderId="30" xfId="0" applyNumberFormat="1" applyFont="1" applyBorder="1" applyAlignment="1" applyProtection="1">
      <alignment horizontal="right" vertical="center"/>
    </xf>
    <xf numFmtId="0" fontId="9" fillId="0" borderId="50" xfId="0" applyFont="1" applyBorder="1" applyAlignment="1" applyProtection="1">
      <alignment horizontal="left" vertical="top"/>
    </xf>
    <xf numFmtId="0" fontId="5" fillId="0" borderId="6" xfId="0" applyFont="1" applyBorder="1" applyAlignment="1" applyProtection="1">
      <alignment horizontal="left"/>
    </xf>
    <xf numFmtId="0" fontId="2" fillId="0" borderId="53" xfId="0" applyFont="1" applyBorder="1" applyAlignment="1" applyProtection="1">
      <alignment horizontal="left" vertical="center"/>
    </xf>
    <xf numFmtId="0" fontId="5" fillId="0" borderId="54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vertical="center"/>
    </xf>
    <xf numFmtId="37" fontId="8" fillId="0" borderId="0" xfId="0" applyNumberFormat="1" applyFont="1" applyAlignment="1" applyProtection="1">
      <alignment horizontal="right" vertical="top"/>
    </xf>
    <xf numFmtId="0" fontId="8" fillId="0" borderId="0" xfId="0" applyFont="1" applyAlignment="1" applyProtection="1">
      <alignment horizontal="left" vertical="top" wrapText="1"/>
    </xf>
    <xf numFmtId="165" fontId="8" fillId="0" borderId="0" xfId="0" applyNumberFormat="1" applyFont="1" applyAlignment="1" applyProtection="1">
      <alignment horizontal="right" vertical="top"/>
    </xf>
    <xf numFmtId="39" fontId="8" fillId="0" borderId="0" xfId="0" applyNumberFormat="1" applyFont="1" applyAlignment="1" applyProtection="1">
      <alignment horizontal="right" vertical="top"/>
    </xf>
    <xf numFmtId="0" fontId="14" fillId="0" borderId="0" xfId="0" applyFont="1" applyAlignment="1" applyProtection="1">
      <alignment horizontal="left"/>
    </xf>
    <xf numFmtId="0" fontId="18" fillId="2" borderId="55" xfId="0" applyFont="1" applyFill="1" applyBorder="1" applyAlignment="1" applyProtection="1">
      <alignment horizontal="center" vertical="center" wrapText="1"/>
    </xf>
    <xf numFmtId="37" fontId="19" fillId="0" borderId="0" xfId="0" applyNumberFormat="1" applyFont="1" applyAlignment="1">
      <alignment horizontal="right"/>
      <protection locked="0"/>
    </xf>
    <xf numFmtId="0" fontId="19" fillId="0" borderId="0" xfId="0" applyFont="1" applyAlignment="1">
      <alignment horizontal="left" wrapText="1"/>
      <protection locked="0"/>
    </xf>
    <xf numFmtId="165" fontId="19" fillId="0" borderId="0" xfId="0" applyNumberFormat="1" applyFont="1" applyAlignment="1">
      <alignment horizontal="right"/>
      <protection locked="0"/>
    </xf>
    <xf numFmtId="39" fontId="19" fillId="0" borderId="0" xfId="0" applyNumberFormat="1" applyFont="1" applyAlignment="1">
      <alignment horizontal="right"/>
      <protection locked="0"/>
    </xf>
    <xf numFmtId="37" fontId="20" fillId="0" borderId="0" xfId="0" applyNumberFormat="1" applyFont="1" applyAlignment="1">
      <alignment horizontal="right"/>
      <protection locked="0"/>
    </xf>
    <xf numFmtId="0" fontId="20" fillId="0" borderId="0" xfId="0" applyFont="1" applyAlignment="1">
      <alignment horizontal="left" wrapText="1"/>
      <protection locked="0"/>
    </xf>
    <xf numFmtId="165" fontId="20" fillId="0" borderId="0" xfId="0" applyNumberFormat="1" applyFont="1" applyAlignment="1">
      <alignment horizontal="right"/>
      <protection locked="0"/>
    </xf>
    <xf numFmtId="39" fontId="20" fillId="0" borderId="0" xfId="0" applyNumberFormat="1" applyFont="1" applyAlignment="1">
      <alignment horizontal="right"/>
      <protection locked="0"/>
    </xf>
    <xf numFmtId="37" fontId="8" fillId="0" borderId="55" xfId="0" applyNumberFormat="1" applyFont="1" applyBorder="1" applyAlignment="1">
      <alignment horizontal="right"/>
      <protection locked="0"/>
    </xf>
    <xf numFmtId="0" fontId="8" fillId="0" borderId="55" xfId="0" applyFont="1" applyBorder="1" applyAlignment="1">
      <alignment horizontal="left" wrapText="1"/>
      <protection locked="0"/>
    </xf>
    <xf numFmtId="165" fontId="8" fillId="0" borderId="55" xfId="0" applyNumberFormat="1" applyFont="1" applyBorder="1" applyAlignment="1">
      <alignment horizontal="right"/>
      <protection locked="0"/>
    </xf>
    <xf numFmtId="39" fontId="8" fillId="0" borderId="55" xfId="0" applyNumberFormat="1" applyFont="1" applyBorder="1" applyAlignment="1">
      <alignment horizontal="right"/>
      <protection locked="0"/>
    </xf>
    <xf numFmtId="37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0" fontId="22" fillId="0" borderId="0" xfId="0" applyFont="1" applyAlignment="1" applyProtection="1">
      <alignment horizontal="left"/>
    </xf>
    <xf numFmtId="0" fontId="8" fillId="0" borderId="0" xfId="0" applyFont="1" applyAlignment="1">
      <alignment horizontal="left" wrapText="1"/>
      <protection locked="0"/>
    </xf>
    <xf numFmtId="39" fontId="8" fillId="0" borderId="0" xfId="0" applyNumberFormat="1" applyFont="1" applyAlignment="1">
      <alignment horizontal="right"/>
      <protection locked="0"/>
    </xf>
    <xf numFmtId="0" fontId="8" fillId="0" borderId="61" xfId="0" applyFont="1" applyBorder="1" applyAlignment="1">
      <alignment horizontal="left" wrapText="1"/>
      <protection locked="0"/>
    </xf>
    <xf numFmtId="0" fontId="24" fillId="0" borderId="61" xfId="0" applyFont="1" applyBorder="1" applyAlignment="1">
      <alignment horizontal="left" vertical="center" wrapText="1"/>
      <protection locked="0"/>
    </xf>
    <xf numFmtId="165" fontId="8" fillId="0" borderId="61" xfId="0" applyNumberFormat="1" applyFont="1" applyBorder="1" applyAlignment="1">
      <alignment horizontal="right"/>
      <protection locked="0"/>
    </xf>
    <xf numFmtId="37" fontId="26" fillId="0" borderId="0" xfId="0" applyNumberFormat="1" applyFont="1" applyAlignment="1">
      <alignment horizontal="center"/>
      <protection locked="0"/>
    </xf>
    <xf numFmtId="0" fontId="26" fillId="0" borderId="0" xfId="0" applyFont="1" applyAlignment="1">
      <alignment horizontal="left" wrapText="1"/>
      <protection locked="0"/>
    </xf>
    <xf numFmtId="37" fontId="24" fillId="0" borderId="0" xfId="0" applyNumberFormat="1" applyFont="1" applyAlignment="1">
      <alignment horizontal="center" vertical="top"/>
      <protection locked="0"/>
    </xf>
    <xf numFmtId="0" fontId="27" fillId="0" borderId="0" xfId="0" applyFont="1" applyAlignment="1">
      <alignment horizontal="left" wrapText="1"/>
      <protection locked="0"/>
    </xf>
    <xf numFmtId="0" fontId="27" fillId="0" borderId="0" xfId="0" applyFont="1" applyAlignment="1" applyProtection="1">
      <alignment horizontal="left"/>
    </xf>
    <xf numFmtId="49" fontId="28" fillId="0" borderId="61" xfId="0" applyNumberFormat="1" applyFont="1" applyBorder="1" applyAlignment="1">
      <alignment horizontal="left" wrapText="1"/>
      <protection locked="0"/>
    </xf>
    <xf numFmtId="0" fontId="28" fillId="0" borderId="61" xfId="0" applyFont="1" applyBorder="1" applyAlignment="1">
      <alignment horizontal="left" wrapText="1"/>
      <protection locked="0"/>
    </xf>
    <xf numFmtId="165" fontId="28" fillId="0" borderId="61" xfId="0" applyNumberFormat="1" applyFont="1" applyBorder="1" applyAlignment="1">
      <alignment horizontal="right"/>
      <protection locked="0"/>
    </xf>
    <xf numFmtId="0" fontId="0" fillId="0" borderId="61" xfId="0" applyBorder="1" applyAlignment="1">
      <alignment horizontal="left" vertical="top" wrapText="1"/>
      <protection locked="0"/>
    </xf>
    <xf numFmtId="37" fontId="21" fillId="0" borderId="0" xfId="0" applyNumberFormat="1" applyFont="1" applyAlignment="1">
      <alignment horizontal="right"/>
      <protection locked="0"/>
    </xf>
    <xf numFmtId="0" fontId="21" fillId="0" borderId="0" xfId="0" applyFont="1" applyAlignment="1">
      <alignment horizontal="left" wrapText="1"/>
      <protection locked="0"/>
    </xf>
    <xf numFmtId="165" fontId="21" fillId="0" borderId="0" xfId="0" applyNumberFormat="1" applyFont="1" applyAlignment="1">
      <alignment horizontal="right"/>
      <protection locked="0"/>
    </xf>
    <xf numFmtId="39" fontId="21" fillId="0" borderId="0" xfId="0" applyNumberFormat="1" applyFont="1" applyAlignment="1">
      <alignment horizontal="right"/>
      <protection locked="0"/>
    </xf>
    <xf numFmtId="37" fontId="8" fillId="0" borderId="61" xfId="0" applyNumberFormat="1" applyFont="1" applyBorder="1" applyAlignment="1">
      <alignment horizontal="center"/>
      <protection locked="0"/>
    </xf>
    <xf numFmtId="37" fontId="28" fillId="0" borderId="61" xfId="0" applyNumberFormat="1" applyFont="1" applyBorder="1" applyAlignment="1">
      <alignment horizontal="center"/>
      <protection locked="0"/>
    </xf>
    <xf numFmtId="37" fontId="8" fillId="0" borderId="55" xfId="0" applyNumberFormat="1" applyFont="1" applyBorder="1" applyAlignment="1">
      <alignment horizontal="center"/>
      <protection locked="0"/>
    </xf>
    <xf numFmtId="49" fontId="24" fillId="0" borderId="55" xfId="0" applyNumberFormat="1" applyFont="1" applyBorder="1" applyAlignment="1">
      <alignment horizontal="left" vertical="center" wrapText="1"/>
      <protection locked="0"/>
    </xf>
    <xf numFmtId="0" fontId="24" fillId="0" borderId="55" xfId="0" applyFont="1" applyBorder="1" applyAlignment="1">
      <alignment horizontal="left" vertical="center" wrapText="1"/>
      <protection locked="0"/>
    </xf>
    <xf numFmtId="0" fontId="24" fillId="0" borderId="55" xfId="0" applyFont="1" applyBorder="1" applyAlignment="1">
      <alignment horizontal="left" wrapText="1"/>
      <protection locked="0"/>
    </xf>
    <xf numFmtId="0" fontId="0" fillId="0" borderId="55" xfId="0" applyBorder="1" applyAlignment="1">
      <alignment horizontal="left" vertical="top"/>
      <protection locked="0"/>
    </xf>
    <xf numFmtId="166" fontId="8" fillId="0" borderId="55" xfId="0" applyNumberFormat="1" applyFont="1" applyBorder="1" applyAlignment="1">
      <alignment horizontal="center"/>
      <protection locked="0"/>
    </xf>
    <xf numFmtId="166" fontId="8" fillId="3" borderId="55" xfId="0" applyNumberFormat="1" applyFont="1" applyFill="1" applyBorder="1" applyAlignment="1">
      <alignment horizontal="center"/>
      <protection locked="0"/>
    </xf>
    <xf numFmtId="167" fontId="23" fillId="4" borderId="55" xfId="0" applyNumberFormat="1" applyFont="1" applyFill="1" applyBorder="1" applyAlignment="1">
      <alignment horizontal="center"/>
      <protection locked="0"/>
    </xf>
    <xf numFmtId="0" fontId="23" fillId="4" borderId="55" xfId="0" applyFont="1" applyFill="1" applyBorder="1" applyAlignment="1">
      <alignment horizontal="left" wrapText="1"/>
      <protection locked="0"/>
    </xf>
    <xf numFmtId="0" fontId="25" fillId="4" borderId="55" xfId="0" applyFont="1" applyFill="1" applyBorder="1" applyAlignment="1">
      <alignment horizontal="left" wrapText="1"/>
      <protection locked="0"/>
    </xf>
    <xf numFmtId="168" fontId="23" fillId="4" borderId="55" xfId="0" applyNumberFormat="1" applyFont="1" applyFill="1" applyBorder="1" applyAlignment="1">
      <alignment horizontal="right"/>
      <protection locked="0"/>
    </xf>
    <xf numFmtId="166" fontId="8" fillId="0" borderId="62" xfId="0" applyNumberFormat="1" applyFont="1" applyBorder="1" applyAlignment="1">
      <alignment horizontal="center"/>
      <protection locked="0"/>
    </xf>
    <xf numFmtId="0" fontId="8" fillId="0" borderId="62" xfId="0" applyFont="1" applyBorder="1" applyAlignment="1">
      <alignment horizontal="left" wrapText="1"/>
      <protection locked="0"/>
    </xf>
    <xf numFmtId="165" fontId="8" fillId="0" borderId="62" xfId="0" applyNumberFormat="1" applyFont="1" applyBorder="1" applyAlignment="1">
      <alignment horizontal="right"/>
      <protection locked="0"/>
    </xf>
    <xf numFmtId="39" fontId="8" fillId="0" borderId="62" xfId="0" applyNumberFormat="1" applyFont="1" applyBorder="1" applyAlignment="1">
      <alignment horizontal="right"/>
      <protection locked="0"/>
    </xf>
    <xf numFmtId="37" fontId="8" fillId="0" borderId="55" xfId="0" applyNumberFormat="1" applyFont="1" applyBorder="1" applyAlignment="1">
      <alignment horizontal="centerContinuous"/>
      <protection locked="0"/>
    </xf>
    <xf numFmtId="49" fontId="24" fillId="0" borderId="61" xfId="0" applyNumberFormat="1" applyFont="1" applyBorder="1" applyAlignment="1">
      <alignment horizontal="left" wrapText="1"/>
      <protection locked="0"/>
    </xf>
    <xf numFmtId="49" fontId="24" fillId="0" borderId="55" xfId="0" applyNumberFormat="1" applyFont="1" applyBorder="1" applyAlignment="1">
      <alignment horizontal="left" wrapText="1"/>
      <protection locked="0"/>
    </xf>
    <xf numFmtId="3" fontId="8" fillId="0" borderId="15" xfId="0" applyNumberFormat="1" applyFont="1" applyBorder="1" applyAlignment="1" applyProtection="1">
      <alignment horizontal="left" vertical="center"/>
    </xf>
    <xf numFmtId="39" fontId="29" fillId="0" borderId="0" xfId="0" applyNumberFormat="1" applyFont="1" applyAlignment="1">
      <alignment horizontal="right" vertical="top"/>
      <protection locked="0"/>
    </xf>
    <xf numFmtId="0" fontId="5" fillId="0" borderId="55" xfId="0" applyFont="1" applyBorder="1" applyAlignment="1">
      <alignment horizontal="right"/>
      <protection locked="0"/>
    </xf>
    <xf numFmtId="0" fontId="28" fillId="0" borderId="61" xfId="0" applyFont="1" applyBorder="1" applyAlignment="1">
      <alignment horizontal="left" vertical="center" wrapText="1"/>
      <protection locked="0"/>
    </xf>
    <xf numFmtId="37" fontId="24" fillId="0" borderId="0" xfId="0" applyNumberFormat="1" applyFont="1" applyAlignment="1">
      <alignment horizontal="center"/>
      <protection locked="0"/>
    </xf>
    <xf numFmtId="49" fontId="24" fillId="0" borderId="0" xfId="0" applyNumberFormat="1" applyFont="1" applyAlignment="1">
      <alignment horizontal="left" vertical="center" wrapText="1"/>
      <protection locked="0"/>
    </xf>
    <xf numFmtId="0" fontId="24" fillId="0" borderId="0" xfId="0" applyFont="1" applyAlignment="1">
      <alignment horizontal="left" wrapText="1"/>
      <protection locked="0"/>
    </xf>
    <xf numFmtId="165" fontId="24" fillId="0" borderId="0" xfId="0" applyNumberFormat="1" applyFont="1" applyAlignment="1">
      <alignment horizontal="right"/>
      <protection locked="0"/>
    </xf>
    <xf numFmtId="39" fontId="24" fillId="0" borderId="0" xfId="0" applyNumberFormat="1" applyFont="1" applyAlignment="1">
      <alignment horizontal="right"/>
      <protection locked="0"/>
    </xf>
    <xf numFmtId="49" fontId="30" fillId="0" borderId="55" xfId="0" applyNumberFormat="1" applyFont="1" applyBorder="1" applyAlignment="1">
      <alignment horizontal="left" vertical="center" wrapText="1"/>
      <protection locked="0"/>
    </xf>
    <xf numFmtId="0" fontId="30" fillId="0" borderId="55" xfId="0" applyFont="1" applyBorder="1" applyAlignment="1">
      <alignment horizontal="left" wrapText="1"/>
      <protection locked="0"/>
    </xf>
    <xf numFmtId="165" fontId="30" fillId="0" borderId="55" xfId="0" applyNumberFormat="1" applyFont="1" applyBorder="1" applyAlignment="1">
      <alignment horizontal="right"/>
      <protection locked="0"/>
    </xf>
    <xf numFmtId="37" fontId="30" fillId="0" borderId="55" xfId="0" applyNumberFormat="1" applyFont="1" applyBorder="1" applyAlignment="1">
      <alignment horizontal="center"/>
      <protection locked="0"/>
    </xf>
    <xf numFmtId="166" fontId="8" fillId="0" borderId="0" xfId="0" applyNumberFormat="1" applyFont="1" applyAlignment="1">
      <alignment horizontal="center"/>
      <protection locked="0"/>
    </xf>
    <xf numFmtId="165" fontId="8" fillId="0" borderId="0" xfId="0" applyNumberFormat="1" applyFont="1" applyAlignment="1">
      <alignment horizontal="right"/>
      <protection locked="0"/>
    </xf>
    <xf numFmtId="39" fontId="31" fillId="0" borderId="0" xfId="0" applyNumberFormat="1" applyFont="1" applyAlignment="1">
      <alignment horizontal="right" wrapText="1"/>
      <protection locked="0"/>
    </xf>
    <xf numFmtId="0" fontId="31" fillId="0" borderId="0" xfId="0" applyFont="1" applyAlignment="1">
      <alignment horizontal="left" wrapText="1"/>
      <protection locked="0"/>
    </xf>
    <xf numFmtId="39" fontId="8" fillId="0" borderId="39" xfId="0" applyNumberFormat="1" applyFont="1" applyBorder="1" applyAlignment="1" applyProtection="1">
      <alignment horizontal="left" vertical="center"/>
    </xf>
    <xf numFmtId="0" fontId="8" fillId="0" borderId="9" xfId="0" applyFont="1" applyBorder="1" applyAlignment="1" applyProtection="1">
      <alignment horizontal="left" vertical="center" wrapText="1"/>
    </xf>
    <xf numFmtId="0" fontId="6" fillId="0" borderId="60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3" xfId="0" applyFont="1" applyBorder="1" applyAlignment="1" applyProtection="1">
      <alignment horizontal="left" vertical="center" wrapText="1"/>
    </xf>
    <xf numFmtId="0" fontId="7" fillId="0" borderId="56" xfId="0" applyFont="1" applyBorder="1" applyAlignment="1" applyProtection="1">
      <alignment horizontal="left" vertical="center" wrapText="1"/>
    </xf>
    <xf numFmtId="0" fontId="7" fillId="0" borderId="14" xfId="0" applyFont="1" applyBorder="1" applyAlignment="1" applyProtection="1">
      <alignment horizontal="left" vertical="center" wrapText="1"/>
    </xf>
    <xf numFmtId="0" fontId="5" fillId="0" borderId="58" xfId="0" applyFont="1" applyBorder="1" applyAlignment="1" applyProtection="1">
      <alignment horizontal="left" vertical="center"/>
    </xf>
    <xf numFmtId="0" fontId="5" fillId="0" borderId="57" xfId="0" applyFont="1" applyBorder="1" applyAlignment="1" applyProtection="1">
      <alignment horizontal="left" vertical="center"/>
    </xf>
    <xf numFmtId="0" fontId="5" fillId="0" borderId="59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/>
    </xf>
    <xf numFmtId="0" fontId="8" fillId="5" borderId="15" xfId="0" applyFont="1" applyFill="1" applyBorder="1" applyAlignment="1" applyProtection="1">
      <alignment horizontal="left" vertical="center"/>
    </xf>
    <xf numFmtId="14" fontId="8" fillId="5" borderId="57" xfId="0" applyNumberFormat="1" applyFont="1" applyFill="1" applyBorder="1" applyAlignment="1" applyProtection="1">
      <alignment horizontal="left" vertical="center"/>
    </xf>
    <xf numFmtId="0" fontId="5" fillId="5" borderId="58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horizontal="left" vertical="center" wrapText="1"/>
    </xf>
    <xf numFmtId="0" fontId="8" fillId="5" borderId="56" xfId="0" applyFont="1" applyFill="1" applyBorder="1" applyAlignment="1" applyProtection="1">
      <alignment horizontal="left" vertical="center"/>
    </xf>
    <xf numFmtId="0" fontId="8" fillId="5" borderId="14" xfId="0" applyFont="1" applyFill="1" applyBorder="1" applyAlignment="1" applyProtection="1">
      <alignment horizontal="left" vertical="center"/>
    </xf>
    <xf numFmtId="0" fontId="8" fillId="5" borderId="63" xfId="0" applyFont="1" applyFill="1" applyBorder="1" applyAlignment="1" applyProtection="1">
      <alignment horizontal="left" vertical="center" wrapText="1"/>
    </xf>
    <xf numFmtId="0" fontId="8" fillId="5" borderId="64" xfId="0" applyFont="1" applyFill="1" applyBorder="1" applyAlignment="1" applyProtection="1">
      <alignment horizontal="left" vertical="center" wrapText="1"/>
    </xf>
    <xf numFmtId="0" fontId="8" fillId="5" borderId="65" xfId="0" applyFont="1" applyFill="1" applyBorder="1" applyAlignment="1" applyProtection="1">
      <alignment horizontal="left" vertical="center" wrapText="1"/>
    </xf>
    <xf numFmtId="0" fontId="8" fillId="0" borderId="63" xfId="0" applyFont="1" applyBorder="1" applyAlignment="1" applyProtection="1">
      <alignment horizontal="left" vertical="center" wrapText="1"/>
    </xf>
    <xf numFmtId="0" fontId="8" fillId="0" borderId="64" xfId="0" applyFont="1" applyBorder="1" applyAlignment="1" applyProtection="1">
      <alignment horizontal="left" vertical="center" wrapText="1"/>
    </xf>
    <xf numFmtId="0" fontId="8" fillId="0" borderId="65" xfId="0" applyFont="1" applyBorder="1" applyAlignment="1" applyProtection="1">
      <alignment horizontal="left" vertical="center" wrapText="1"/>
    </xf>
    <xf numFmtId="0" fontId="8" fillId="0" borderId="66" xfId="0" applyFont="1" applyBorder="1" applyAlignment="1" applyProtection="1">
      <alignment horizontal="left" vertical="center" wrapText="1"/>
    </xf>
    <xf numFmtId="0" fontId="8" fillId="0" borderId="67" xfId="0" applyFont="1" applyBorder="1" applyAlignment="1" applyProtection="1">
      <alignment horizontal="left" vertical="center" wrapText="1"/>
    </xf>
    <xf numFmtId="0" fontId="8" fillId="0" borderId="68" xfId="0" applyFont="1" applyBorder="1" applyAlignment="1" applyProtection="1">
      <alignment horizontal="left" vertical="center" wrapText="1"/>
    </xf>
    <xf numFmtId="49" fontId="8" fillId="5" borderId="15" xfId="0" applyNumberFormat="1" applyFont="1" applyFill="1" applyBorder="1" applyAlignment="1" applyProtection="1">
      <alignment horizontal="left" vertical="center"/>
    </xf>
    <xf numFmtId="0" fontId="8" fillId="5" borderId="0" xfId="0" applyFont="1" applyFill="1" applyAlignment="1" applyProtection="1">
      <alignment horizontal="left"/>
    </xf>
    <xf numFmtId="0" fontId="8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/>
    <xf numFmtId="0" fontId="8" fillId="5" borderId="0" xfId="0" applyFont="1" applyFill="1" applyAlignment="1" applyProtection="1">
      <alignment horizontal="left" vertical="center"/>
    </xf>
    <xf numFmtId="14" fontId="8" fillId="5" borderId="0" xfId="0" applyNumberFormat="1" applyFont="1" applyFill="1" applyAlignment="1" applyProtection="1">
      <alignment horizontal="left" vertical="center"/>
    </xf>
    <xf numFmtId="39" fontId="8" fillId="5" borderId="55" xfId="0" applyNumberFormat="1" applyFont="1" applyFill="1" applyBorder="1" applyAlignment="1">
      <alignment horizontal="right"/>
      <protection locked="0"/>
    </xf>
    <xf numFmtId="39" fontId="23" fillId="6" borderId="55" xfId="0" applyNumberFormat="1" applyFont="1" applyFill="1" applyBorder="1" applyAlignment="1">
      <alignment horizontal="right"/>
      <protection locked="0"/>
    </xf>
    <xf numFmtId="39" fontId="8" fillId="5" borderId="62" xfId="0" applyNumberFormat="1" applyFont="1" applyFill="1" applyBorder="1" applyAlignment="1">
      <alignment horizontal="right"/>
      <protection locked="0"/>
    </xf>
    <xf numFmtId="39" fontId="30" fillId="5" borderId="55" xfId="0" applyNumberFormat="1" applyFont="1" applyFill="1" applyBorder="1" applyAlignment="1">
      <alignment horizontal="right"/>
      <protection locked="0"/>
    </xf>
    <xf numFmtId="39" fontId="8" fillId="5" borderId="61" xfId="0" applyNumberFormat="1" applyFont="1" applyFill="1" applyBorder="1" applyAlignment="1">
      <alignment horizontal="right"/>
      <protection locked="0"/>
    </xf>
    <xf numFmtId="39" fontId="28" fillId="5" borderId="61" xfId="0" applyNumberFormat="1" applyFont="1" applyFill="1" applyBorder="1" applyAlignment="1">
      <alignment horizontal="righ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1B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showGridLines="0" tabSelected="1" zoomScaleNormal="100" workbookViewId="0">
      <pane ySplit="3" topLeftCell="A4" activePane="bottomLeft" state="frozenSplit"/>
      <selection pane="bottomLeft" activeCell="E13" sqref="E13:M13"/>
    </sheetView>
  </sheetViews>
  <sheetFormatPr defaultColWidth="10.5" defaultRowHeight="12" customHeight="1"/>
  <cols>
    <col min="1" max="1" width="3.33203125" style="1" customWidth="1"/>
    <col min="2" max="2" width="2.33203125" style="1" customWidth="1"/>
    <col min="3" max="3" width="3.83203125" style="1" customWidth="1"/>
    <col min="4" max="4" width="8.33203125" style="1" customWidth="1"/>
    <col min="5" max="5" width="15.83203125" style="1" customWidth="1"/>
    <col min="6" max="6" width="1.1640625" style="1" customWidth="1"/>
    <col min="7" max="7" width="3.33203125" style="1" customWidth="1"/>
    <col min="8" max="8" width="4.1640625" style="1" customWidth="1"/>
    <col min="9" max="9" width="10.33203125" style="1" customWidth="1"/>
    <col min="10" max="10" width="15.83203125" style="1" customWidth="1"/>
    <col min="11" max="11" width="1" style="1" customWidth="1"/>
    <col min="12" max="12" width="3.33203125" style="1" customWidth="1"/>
    <col min="13" max="13" width="4.5" style="1" customWidth="1"/>
    <col min="14" max="14" width="5.6640625" style="1" customWidth="1"/>
    <col min="15" max="15" width="3.6640625" style="1" customWidth="1"/>
    <col min="16" max="16" width="13.33203125" style="1" customWidth="1"/>
    <col min="17" max="17" width="5" style="1" customWidth="1"/>
    <col min="18" max="18" width="15.83203125" style="1" customWidth="1"/>
    <col min="19" max="19" width="0.83203125" style="1" customWidth="1"/>
    <col min="20" max="16384" width="10.5" style="1"/>
  </cols>
  <sheetData>
    <row r="1" spans="1:19" ht="12.7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</row>
    <row r="2" spans="1:19" ht="19.5" customHeight="1">
      <c r="A2" s="5"/>
      <c r="B2" s="6"/>
      <c r="C2" s="6"/>
      <c r="D2" s="6"/>
      <c r="E2" s="6"/>
      <c r="F2" s="6"/>
      <c r="G2" s="7" t="s">
        <v>0</v>
      </c>
      <c r="H2" s="8"/>
      <c r="I2" s="6"/>
      <c r="J2" s="6"/>
      <c r="K2" s="6"/>
      <c r="L2" s="6"/>
      <c r="M2" s="6"/>
      <c r="N2" s="6"/>
      <c r="O2" s="6"/>
      <c r="P2" s="6"/>
      <c r="Q2" s="6"/>
      <c r="R2" s="6"/>
      <c r="S2" s="9"/>
    </row>
    <row r="3" spans="1:19" ht="9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</row>
    <row r="4" spans="1:19" ht="7.5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  <c r="P4" s="14"/>
      <c r="Q4" s="14"/>
      <c r="R4" s="14"/>
      <c r="S4" s="16"/>
    </row>
    <row r="5" spans="1:19" ht="24.75" customHeight="1">
      <c r="A5" s="17"/>
      <c r="B5" s="15" t="s">
        <v>1</v>
      </c>
      <c r="C5" s="15"/>
      <c r="D5" s="15"/>
      <c r="E5" s="208" t="s">
        <v>151</v>
      </c>
      <c r="F5" s="209"/>
      <c r="G5" s="209"/>
      <c r="H5" s="209"/>
      <c r="I5" s="209"/>
      <c r="J5" s="209"/>
      <c r="K5" s="209"/>
      <c r="L5" s="209"/>
      <c r="M5" s="210"/>
      <c r="N5" s="15"/>
      <c r="O5" s="15"/>
      <c r="P5" s="15" t="s">
        <v>2</v>
      </c>
      <c r="Q5" s="18"/>
      <c r="R5" s="19"/>
      <c r="S5" s="20"/>
    </row>
    <row r="6" spans="1:19" ht="24.75" customHeight="1">
      <c r="A6" s="17"/>
      <c r="B6" s="15" t="s">
        <v>106</v>
      </c>
      <c r="C6" s="15"/>
      <c r="D6" s="15"/>
      <c r="E6" s="211" t="s">
        <v>152</v>
      </c>
      <c r="F6" s="212"/>
      <c r="G6" s="212"/>
      <c r="H6" s="212"/>
      <c r="I6" s="212"/>
      <c r="J6" s="212"/>
      <c r="K6" s="212"/>
      <c r="L6" s="212"/>
      <c r="M6" s="213"/>
      <c r="N6" s="15"/>
      <c r="O6" s="15"/>
      <c r="P6" s="15" t="s">
        <v>3</v>
      </c>
      <c r="Q6" s="21"/>
      <c r="R6" s="22"/>
      <c r="S6" s="20"/>
    </row>
    <row r="7" spans="1:19" ht="24.75" customHeight="1">
      <c r="A7" s="17"/>
      <c r="B7" s="15"/>
      <c r="C7" s="15"/>
      <c r="D7" s="15"/>
      <c r="E7" s="214"/>
      <c r="F7" s="215"/>
      <c r="G7" s="215"/>
      <c r="H7" s="215"/>
      <c r="I7" s="215"/>
      <c r="J7" s="215"/>
      <c r="K7" s="215"/>
      <c r="L7" s="215"/>
      <c r="M7" s="216"/>
      <c r="N7" s="15"/>
      <c r="O7" s="15"/>
      <c r="P7" s="15" t="s">
        <v>4</v>
      </c>
      <c r="Q7" s="23" t="s">
        <v>150</v>
      </c>
      <c r="R7" s="24"/>
      <c r="S7" s="20"/>
    </row>
    <row r="8" spans="1:19" ht="24.75" customHeight="1">
      <c r="A8" s="1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 t="s">
        <v>5</v>
      </c>
      <c r="Q8" s="15"/>
      <c r="R8" s="15" t="s">
        <v>6</v>
      </c>
      <c r="S8" s="20"/>
    </row>
    <row r="9" spans="1:19" ht="24.75" customHeight="1">
      <c r="A9" s="17"/>
      <c r="B9" s="15" t="s">
        <v>7</v>
      </c>
      <c r="C9" s="15"/>
      <c r="D9" s="15"/>
      <c r="E9" s="237" t="s">
        <v>153</v>
      </c>
      <c r="F9" s="238"/>
      <c r="G9" s="238"/>
      <c r="H9" s="238"/>
      <c r="I9" s="238"/>
      <c r="J9" s="238"/>
      <c r="K9" s="238"/>
      <c r="L9" s="238"/>
      <c r="M9" s="239"/>
      <c r="N9" s="15"/>
      <c r="O9" s="15"/>
      <c r="P9" s="190" t="s">
        <v>179</v>
      </c>
      <c r="Q9" s="15"/>
      <c r="R9" s="25" t="s">
        <v>178</v>
      </c>
      <c r="S9" s="20"/>
    </row>
    <row r="10" spans="1:19" ht="24.75" customHeight="1">
      <c r="A10" s="26"/>
      <c r="B10" s="15" t="s">
        <v>8</v>
      </c>
      <c r="C10" s="15"/>
      <c r="D10" s="15"/>
      <c r="E10" s="234" t="s">
        <v>111</v>
      </c>
      <c r="F10" s="235"/>
      <c r="G10" s="235"/>
      <c r="H10" s="235"/>
      <c r="I10" s="235"/>
      <c r="J10" s="235"/>
      <c r="K10" s="235"/>
      <c r="L10" s="235"/>
      <c r="M10" s="236"/>
      <c r="N10" s="15"/>
      <c r="O10" s="15"/>
      <c r="P10" s="25"/>
      <c r="Q10" s="15"/>
      <c r="R10" s="25"/>
      <c r="S10" s="20"/>
    </row>
    <row r="11" spans="1:19" ht="24.75" customHeight="1">
      <c r="A11" s="17"/>
      <c r="B11" s="15" t="s">
        <v>9</v>
      </c>
      <c r="C11" s="15"/>
      <c r="D11" s="15"/>
      <c r="E11" s="231"/>
      <c r="F11" s="232"/>
      <c r="G11" s="232"/>
      <c r="H11" s="232"/>
      <c r="I11" s="232"/>
      <c r="J11" s="232"/>
      <c r="K11" s="232"/>
      <c r="L11" s="232"/>
      <c r="M11" s="233"/>
      <c r="N11" s="15"/>
      <c r="O11" s="15"/>
      <c r="P11" s="240"/>
      <c r="Q11" s="15"/>
      <c r="R11" s="225"/>
      <c r="S11" s="20"/>
    </row>
    <row r="12" spans="1:19" ht="12.75" hidden="1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ht="24" customHeight="1">
      <c r="A13" s="28"/>
      <c r="B13" s="221" t="s">
        <v>10</v>
      </c>
      <c r="C13" s="221"/>
      <c r="D13" s="221"/>
      <c r="E13" s="228"/>
      <c r="F13" s="229"/>
      <c r="G13" s="229"/>
      <c r="H13" s="229"/>
      <c r="I13" s="229"/>
      <c r="J13" s="229"/>
      <c r="K13" s="229"/>
      <c r="L13" s="229"/>
      <c r="M13" s="230"/>
      <c r="N13" s="27"/>
      <c r="O13" s="27"/>
      <c r="P13" s="29"/>
      <c r="Q13" s="27"/>
      <c r="R13" s="29"/>
      <c r="S13" s="30"/>
    </row>
    <row r="14" spans="1:19" ht="12" customHeight="1">
      <c r="A14" s="28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30"/>
    </row>
    <row r="15" spans="1:19" ht="17.25" customHeight="1">
      <c r="A15" s="17"/>
      <c r="B15" s="15"/>
      <c r="C15" s="15"/>
      <c r="D15" s="15"/>
      <c r="E15" s="15" t="s">
        <v>11</v>
      </c>
      <c r="F15" s="15"/>
      <c r="G15" s="27"/>
      <c r="H15" s="15" t="s">
        <v>12</v>
      </c>
      <c r="I15" s="15"/>
      <c r="J15" s="15"/>
      <c r="K15" s="15" t="s">
        <v>13</v>
      </c>
      <c r="L15" s="15"/>
      <c r="M15" s="15"/>
      <c r="N15" s="15"/>
      <c r="O15" s="15"/>
      <c r="P15" s="15" t="s">
        <v>14</v>
      </c>
      <c r="Q15" s="15"/>
      <c r="R15" s="31"/>
      <c r="S15" s="20"/>
    </row>
    <row r="16" spans="1:19" ht="17.25" customHeight="1">
      <c r="A16" s="17"/>
      <c r="B16" s="15"/>
      <c r="C16" s="15"/>
      <c r="D16" s="15"/>
      <c r="E16" s="32"/>
      <c r="F16" s="15"/>
      <c r="G16" s="27"/>
      <c r="H16" s="226"/>
      <c r="I16" s="227"/>
      <c r="J16" s="15"/>
      <c r="K16" s="218"/>
      <c r="L16" s="219"/>
      <c r="M16" s="217"/>
      <c r="N16" s="15"/>
      <c r="O16" s="15"/>
      <c r="P16" s="15" t="s">
        <v>15</v>
      </c>
      <c r="Q16" s="15"/>
      <c r="R16" s="33"/>
      <c r="S16" s="20"/>
    </row>
    <row r="17" spans="1:19" ht="6.75" customHeight="1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6"/>
    </row>
    <row r="18" spans="1:19" ht="23.25" customHeight="1">
      <c r="A18" s="37"/>
      <c r="B18" s="38"/>
      <c r="C18" s="38"/>
      <c r="D18" s="38"/>
      <c r="E18" s="39" t="s">
        <v>16</v>
      </c>
      <c r="F18" s="38"/>
      <c r="G18" s="38"/>
      <c r="H18" s="38"/>
      <c r="I18" s="38"/>
      <c r="J18" s="38"/>
      <c r="K18" s="38"/>
      <c r="L18" s="38"/>
      <c r="M18" s="38"/>
      <c r="N18" s="38"/>
      <c r="O18" s="40"/>
      <c r="P18" s="38"/>
      <c r="Q18" s="38"/>
      <c r="R18" s="38"/>
      <c r="S18" s="41"/>
    </row>
    <row r="19" spans="1:19" ht="21.75" customHeight="1">
      <c r="A19" s="42" t="s">
        <v>17</v>
      </c>
      <c r="B19" s="43"/>
      <c r="C19" s="43"/>
      <c r="D19" s="44"/>
      <c r="E19" s="45" t="s">
        <v>18</v>
      </c>
      <c r="F19" s="44"/>
      <c r="G19" s="45" t="s">
        <v>19</v>
      </c>
      <c r="H19" s="43"/>
      <c r="I19" s="46"/>
      <c r="J19" s="47" t="s">
        <v>18</v>
      </c>
      <c r="K19" s="44"/>
      <c r="L19" s="45" t="s">
        <v>20</v>
      </c>
      <c r="M19" s="43"/>
      <c r="N19" s="43"/>
      <c r="O19" s="48"/>
      <c r="P19" s="44"/>
      <c r="Q19" s="45" t="s">
        <v>21</v>
      </c>
      <c r="R19" s="43"/>
      <c r="S19" s="49"/>
    </row>
    <row r="20" spans="1:19" ht="23.25" customHeight="1">
      <c r="A20" s="50"/>
      <c r="B20" s="51"/>
      <c r="C20" s="51"/>
      <c r="D20" s="52"/>
      <c r="E20" s="53"/>
      <c r="F20" s="54"/>
      <c r="G20" s="55"/>
      <c r="H20" s="51"/>
      <c r="I20" s="52"/>
      <c r="J20" s="56"/>
      <c r="K20" s="54"/>
      <c r="L20" s="55"/>
      <c r="M20" s="51"/>
      <c r="N20" s="51"/>
      <c r="O20" s="40"/>
      <c r="P20" s="52"/>
      <c r="Q20" s="55"/>
      <c r="R20" s="57"/>
      <c r="S20" s="58"/>
    </row>
    <row r="21" spans="1:19" ht="23.25" customHeight="1">
      <c r="A21" s="59"/>
      <c r="B21" s="39"/>
      <c r="C21" s="39"/>
      <c r="D21" s="39"/>
      <c r="E21" s="39" t="s">
        <v>22</v>
      </c>
      <c r="F21" s="39"/>
      <c r="G21" s="39"/>
      <c r="H21" s="39"/>
      <c r="I21" s="60" t="s">
        <v>23</v>
      </c>
      <c r="J21" s="39"/>
      <c r="K21" s="39"/>
      <c r="L21" s="39"/>
      <c r="M21" s="39"/>
      <c r="N21" s="39"/>
      <c r="O21" s="61"/>
      <c r="P21" s="39"/>
      <c r="Q21" s="39"/>
      <c r="R21" s="39"/>
      <c r="S21" s="62"/>
    </row>
    <row r="22" spans="1:19" ht="21.75" customHeight="1">
      <c r="A22" s="63" t="s">
        <v>24</v>
      </c>
      <c r="B22" s="64"/>
      <c r="C22" s="65" t="s">
        <v>25</v>
      </c>
      <c r="D22" s="66"/>
      <c r="E22" s="66"/>
      <c r="F22" s="67"/>
      <c r="G22" s="63" t="s">
        <v>26</v>
      </c>
      <c r="H22" s="64"/>
      <c r="I22" s="65" t="s">
        <v>27</v>
      </c>
      <c r="J22" s="66"/>
      <c r="K22" s="68"/>
      <c r="L22" s="63" t="s">
        <v>28</v>
      </c>
      <c r="M22" s="64"/>
      <c r="N22" s="65" t="s">
        <v>29</v>
      </c>
      <c r="O22" s="69"/>
      <c r="P22" s="66"/>
      <c r="Q22" s="66"/>
      <c r="R22" s="66"/>
      <c r="S22" s="68"/>
    </row>
    <row r="23" spans="1:19" ht="27" customHeight="1">
      <c r="A23" s="70" t="s">
        <v>30</v>
      </c>
      <c r="B23" s="71" t="s">
        <v>31</v>
      </c>
      <c r="C23" s="72"/>
      <c r="D23" s="73" t="s">
        <v>32</v>
      </c>
      <c r="E23" s="74">
        <v>0</v>
      </c>
      <c r="F23" s="75"/>
      <c r="G23" s="70" t="s">
        <v>33</v>
      </c>
      <c r="H23" s="76" t="s">
        <v>34</v>
      </c>
      <c r="I23" s="77"/>
      <c r="J23" s="78"/>
      <c r="K23" s="75"/>
      <c r="L23" s="70" t="s">
        <v>35</v>
      </c>
      <c r="M23" s="79" t="s">
        <v>36</v>
      </c>
      <c r="N23" s="80"/>
      <c r="O23" s="48"/>
      <c r="P23" s="81"/>
      <c r="Q23" s="77"/>
      <c r="R23" s="74">
        <v>0</v>
      </c>
      <c r="S23" s="75"/>
    </row>
    <row r="24" spans="1:19" ht="27" customHeight="1">
      <c r="A24" s="70" t="s">
        <v>37</v>
      </c>
      <c r="B24" s="82"/>
      <c r="C24" s="83"/>
      <c r="D24" s="73" t="s">
        <v>38</v>
      </c>
      <c r="E24" s="74">
        <f>SUM('SO 01'!H13)</f>
        <v>0</v>
      </c>
      <c r="F24" s="75"/>
      <c r="G24" s="70" t="s">
        <v>39</v>
      </c>
      <c r="H24" s="76" t="s">
        <v>40</v>
      </c>
      <c r="I24" s="77"/>
      <c r="J24" s="78"/>
      <c r="K24" s="75"/>
      <c r="L24" s="70" t="s">
        <v>41</v>
      </c>
      <c r="M24" s="79" t="s">
        <v>42</v>
      </c>
      <c r="N24" s="80"/>
      <c r="O24" s="48"/>
      <c r="P24" s="80"/>
      <c r="Q24" s="77"/>
      <c r="R24" s="74">
        <v>0</v>
      </c>
      <c r="S24" s="75"/>
    </row>
    <row r="25" spans="1:19" ht="27" customHeight="1">
      <c r="A25" s="70" t="s">
        <v>43</v>
      </c>
      <c r="B25" s="71" t="s">
        <v>44</v>
      </c>
      <c r="C25" s="72"/>
      <c r="D25" s="73" t="s">
        <v>32</v>
      </c>
      <c r="E25" s="74">
        <v>0</v>
      </c>
      <c r="F25" s="75"/>
      <c r="G25" s="70" t="s">
        <v>45</v>
      </c>
      <c r="H25" s="76" t="s">
        <v>46</v>
      </c>
      <c r="I25" s="77"/>
      <c r="J25" s="78"/>
      <c r="K25" s="75"/>
      <c r="L25" s="70" t="s">
        <v>47</v>
      </c>
      <c r="M25" s="79" t="s">
        <v>48</v>
      </c>
      <c r="N25" s="80"/>
      <c r="O25" s="48"/>
      <c r="P25" s="80"/>
      <c r="Q25" s="77"/>
      <c r="R25" s="74">
        <v>0</v>
      </c>
      <c r="S25" s="75"/>
    </row>
    <row r="26" spans="1:19" ht="27" customHeight="1">
      <c r="A26" s="70" t="s">
        <v>49</v>
      </c>
      <c r="B26" s="82"/>
      <c r="C26" s="83"/>
      <c r="D26" s="73" t="s">
        <v>38</v>
      </c>
      <c r="E26" s="74">
        <v>0</v>
      </c>
      <c r="F26" s="75"/>
      <c r="G26" s="70" t="s">
        <v>50</v>
      </c>
      <c r="H26" s="76"/>
      <c r="I26" s="77"/>
      <c r="J26" s="78"/>
      <c r="K26" s="75"/>
      <c r="L26" s="70" t="s">
        <v>51</v>
      </c>
      <c r="M26" s="84" t="s">
        <v>52</v>
      </c>
      <c r="N26" s="80"/>
      <c r="O26" s="48"/>
      <c r="P26" s="80"/>
      <c r="Q26" s="77"/>
      <c r="R26" s="74">
        <v>0</v>
      </c>
      <c r="S26" s="75"/>
    </row>
    <row r="27" spans="1:19" ht="27" customHeight="1">
      <c r="A27" s="70" t="s">
        <v>53</v>
      </c>
      <c r="B27" s="71" t="s">
        <v>54</v>
      </c>
      <c r="C27" s="72"/>
      <c r="D27" s="73" t="s">
        <v>32</v>
      </c>
      <c r="E27" s="74">
        <v>0</v>
      </c>
      <c r="F27" s="75"/>
      <c r="G27" s="85"/>
      <c r="H27" s="86"/>
      <c r="I27" s="77"/>
      <c r="J27" s="78"/>
      <c r="K27" s="75"/>
      <c r="L27" s="70" t="s">
        <v>55</v>
      </c>
      <c r="M27" s="79" t="s">
        <v>56</v>
      </c>
      <c r="N27" s="80"/>
      <c r="O27" s="48"/>
      <c r="P27" s="80"/>
      <c r="Q27" s="87"/>
      <c r="R27" s="74">
        <v>0</v>
      </c>
      <c r="S27" s="75"/>
    </row>
    <row r="28" spans="1:19" ht="23.25" customHeight="1">
      <c r="A28" s="70" t="s">
        <v>57</v>
      </c>
      <c r="B28" s="82"/>
      <c r="C28" s="83"/>
      <c r="D28" s="73" t="s">
        <v>38</v>
      </c>
      <c r="E28" s="74">
        <f>SUM('SO 01'!H42)</f>
        <v>0</v>
      </c>
      <c r="F28" s="75"/>
      <c r="G28" s="85"/>
      <c r="H28" s="86"/>
      <c r="I28" s="77"/>
      <c r="J28" s="78"/>
      <c r="K28" s="75"/>
      <c r="L28" s="70" t="s">
        <v>58</v>
      </c>
      <c r="M28" s="79" t="s">
        <v>59</v>
      </c>
      <c r="N28" s="80"/>
      <c r="O28" s="48"/>
      <c r="P28" s="80"/>
      <c r="Q28" s="77"/>
      <c r="R28" s="74">
        <f>SUM(R23:R27)</f>
        <v>0</v>
      </c>
      <c r="S28" s="75"/>
    </row>
    <row r="29" spans="1:19" ht="21.75" customHeight="1">
      <c r="A29" s="70" t="s">
        <v>60</v>
      </c>
      <c r="B29" s="222" t="s">
        <v>61</v>
      </c>
      <c r="C29" s="222"/>
      <c r="D29" s="222"/>
      <c r="E29" s="74">
        <f>SUM(E23:E28)</f>
        <v>0</v>
      </c>
      <c r="F29" s="75"/>
      <c r="G29" s="70" t="s">
        <v>62</v>
      </c>
      <c r="H29" s="88" t="s">
        <v>63</v>
      </c>
      <c r="I29" s="77"/>
      <c r="J29" s="78"/>
      <c r="K29" s="75"/>
      <c r="L29" s="70" t="s">
        <v>64</v>
      </c>
      <c r="M29" s="88" t="s">
        <v>65</v>
      </c>
      <c r="N29" s="80"/>
      <c r="O29" s="48"/>
      <c r="P29" s="80"/>
      <c r="Q29" s="77"/>
      <c r="R29" s="74">
        <v>0</v>
      </c>
      <c r="S29" s="75"/>
    </row>
    <row r="30" spans="1:19" ht="21.75" customHeight="1">
      <c r="A30" s="89" t="s">
        <v>66</v>
      </c>
      <c r="B30" s="90" t="s">
        <v>67</v>
      </c>
      <c r="C30" s="51"/>
      <c r="D30" s="54"/>
      <c r="E30" s="91">
        <v>0</v>
      </c>
      <c r="F30" s="58"/>
      <c r="G30" s="89" t="s">
        <v>68</v>
      </c>
      <c r="H30" s="90" t="s">
        <v>69</v>
      </c>
      <c r="I30" s="54"/>
      <c r="J30" s="91">
        <v>0</v>
      </c>
      <c r="K30" s="58"/>
      <c r="L30" s="89" t="s">
        <v>70</v>
      </c>
      <c r="M30" s="90" t="s">
        <v>71</v>
      </c>
      <c r="N30" s="51"/>
      <c r="O30" s="40"/>
      <c r="P30" s="51"/>
      <c r="Q30" s="54"/>
      <c r="R30" s="91">
        <v>0</v>
      </c>
      <c r="S30" s="58"/>
    </row>
    <row r="31" spans="1:19" ht="21.75" customHeight="1">
      <c r="A31" s="92" t="s">
        <v>8</v>
      </c>
      <c r="B31" s="93"/>
      <c r="C31" s="93"/>
      <c r="D31" s="93"/>
      <c r="E31" s="93"/>
      <c r="F31" s="94"/>
      <c r="G31" s="95"/>
      <c r="H31" s="93"/>
      <c r="I31" s="93"/>
      <c r="J31" s="93"/>
      <c r="K31" s="96"/>
      <c r="L31" s="63" t="s">
        <v>72</v>
      </c>
      <c r="M31" s="44"/>
      <c r="N31" s="65" t="s">
        <v>73</v>
      </c>
      <c r="O31" s="69"/>
      <c r="P31" s="43"/>
      <c r="Q31" s="43"/>
      <c r="R31" s="43"/>
      <c r="S31" s="49"/>
    </row>
    <row r="32" spans="1:19" ht="21.75" customHeight="1">
      <c r="A32" s="97"/>
      <c r="B32" s="98"/>
      <c r="C32" s="98"/>
      <c r="D32" s="98"/>
      <c r="E32" s="98"/>
      <c r="F32" s="99"/>
      <c r="G32" s="100"/>
      <c r="H32" s="98"/>
      <c r="I32" s="101"/>
      <c r="J32" s="98"/>
      <c r="K32" s="102"/>
      <c r="L32" s="70" t="s">
        <v>74</v>
      </c>
      <c r="M32" s="76" t="s">
        <v>75</v>
      </c>
      <c r="N32" s="80"/>
      <c r="O32" s="48"/>
      <c r="P32" s="80"/>
      <c r="Q32" s="77"/>
      <c r="R32" s="74">
        <f>SUM(E29)</f>
        <v>0</v>
      </c>
      <c r="S32" s="75"/>
    </row>
    <row r="33" spans="1:19" ht="21.75" customHeight="1">
      <c r="A33" s="103" t="s">
        <v>186</v>
      </c>
      <c r="B33" s="48"/>
      <c r="C33" s="48"/>
      <c r="D33" s="48"/>
      <c r="E33" s="48"/>
      <c r="F33" s="83"/>
      <c r="G33" s="104" t="s">
        <v>77</v>
      </c>
      <c r="H33" s="105"/>
      <c r="I33" s="48"/>
      <c r="J33" s="48"/>
      <c r="K33" s="106"/>
      <c r="L33" s="70" t="s">
        <v>78</v>
      </c>
      <c r="M33" s="107" t="s">
        <v>79</v>
      </c>
      <c r="N33" s="108">
        <v>20</v>
      </c>
      <c r="O33" s="109" t="s">
        <v>80</v>
      </c>
      <c r="P33" s="207">
        <f>R32</f>
        <v>0</v>
      </c>
      <c r="Q33" s="110"/>
      <c r="R33" s="111">
        <f>ROUND(P33*0.2,2)</f>
        <v>0</v>
      </c>
      <c r="S33" s="106"/>
    </row>
    <row r="34" spans="1:19" ht="12.75" hidden="1" customHeight="1">
      <c r="A34" s="112"/>
      <c r="B34" s="113"/>
      <c r="C34" s="113"/>
      <c r="D34" s="113"/>
      <c r="E34" s="113"/>
      <c r="F34" s="72"/>
      <c r="G34" s="114"/>
      <c r="H34" s="113"/>
      <c r="I34" s="113"/>
      <c r="J34" s="113"/>
      <c r="K34" s="115"/>
      <c r="L34" s="116"/>
      <c r="M34" s="116"/>
      <c r="N34" s="116"/>
      <c r="O34" s="116"/>
      <c r="P34" s="116"/>
      <c r="Q34" s="116"/>
      <c r="R34" s="117"/>
      <c r="S34" s="116"/>
    </row>
    <row r="35" spans="1:19" ht="35.25" customHeight="1">
      <c r="A35" s="118" t="s">
        <v>7</v>
      </c>
      <c r="B35" s="119"/>
      <c r="C35" s="119"/>
      <c r="D35" s="119"/>
      <c r="E35" s="98"/>
      <c r="F35" s="99"/>
      <c r="G35" s="100"/>
      <c r="H35" s="98"/>
      <c r="I35" s="98"/>
      <c r="J35" s="98"/>
      <c r="K35" s="102"/>
      <c r="L35" s="89" t="s">
        <v>81</v>
      </c>
      <c r="M35" s="220" t="s">
        <v>82</v>
      </c>
      <c r="N35" s="220"/>
      <c r="O35" s="220"/>
      <c r="P35" s="220"/>
      <c r="Q35" s="220"/>
      <c r="R35" s="120">
        <f>SUM(R32:R33)</f>
        <v>0</v>
      </c>
      <c r="S35" s="58"/>
    </row>
    <row r="36" spans="1:19" ht="33" customHeight="1">
      <c r="A36" s="103" t="s">
        <v>147</v>
      </c>
      <c r="B36" s="48"/>
      <c r="C36" s="48"/>
      <c r="D36" s="48"/>
      <c r="E36" s="48"/>
      <c r="F36" s="83"/>
      <c r="G36" s="104" t="s">
        <v>77</v>
      </c>
      <c r="H36" s="48"/>
      <c r="I36" s="48"/>
      <c r="J36" s="48"/>
      <c r="K36" s="106"/>
      <c r="L36" s="63" t="s">
        <v>83</v>
      </c>
      <c r="M36" s="44"/>
      <c r="N36" s="65" t="s">
        <v>84</v>
      </c>
      <c r="O36" s="69"/>
      <c r="P36" s="43"/>
      <c r="Q36" s="44"/>
      <c r="R36" s="45"/>
      <c r="S36" s="49"/>
    </row>
    <row r="37" spans="1:19" ht="23.25" customHeight="1">
      <c r="A37" s="121" t="s">
        <v>9</v>
      </c>
      <c r="B37" s="113"/>
      <c r="C37" s="113"/>
      <c r="D37" s="113"/>
      <c r="E37" s="113"/>
      <c r="F37" s="72"/>
      <c r="G37" s="114"/>
      <c r="H37" s="113"/>
      <c r="I37" s="113"/>
      <c r="J37" s="113"/>
      <c r="K37" s="115"/>
      <c r="L37" s="70" t="s">
        <v>85</v>
      </c>
      <c r="M37" s="76" t="s">
        <v>86</v>
      </c>
      <c r="N37" s="80"/>
      <c r="O37" s="48"/>
      <c r="P37" s="80"/>
      <c r="Q37" s="77"/>
      <c r="R37" s="74">
        <v>0</v>
      </c>
      <c r="S37" s="75"/>
    </row>
    <row r="38" spans="1:19" ht="21.75" customHeight="1">
      <c r="A38" s="97"/>
      <c r="B38" s="98"/>
      <c r="C38" s="98"/>
      <c r="D38" s="98"/>
      <c r="E38" s="98"/>
      <c r="F38" s="99"/>
      <c r="G38" s="100"/>
      <c r="H38" s="98"/>
      <c r="I38" s="98"/>
      <c r="J38" s="98"/>
      <c r="K38" s="102"/>
      <c r="L38" s="70" t="s">
        <v>87</v>
      </c>
      <c r="M38" s="76" t="s">
        <v>88</v>
      </c>
      <c r="N38" s="80"/>
      <c r="O38" s="48"/>
      <c r="P38" s="80"/>
      <c r="Q38" s="77"/>
      <c r="R38" s="74">
        <v>0</v>
      </c>
      <c r="S38" s="75"/>
    </row>
    <row r="39" spans="1:19" ht="21.75" customHeight="1">
      <c r="A39" s="122" t="s">
        <v>76</v>
      </c>
      <c r="B39" s="40"/>
      <c r="C39" s="40"/>
      <c r="D39" s="40"/>
      <c r="E39" s="40"/>
      <c r="F39" s="123"/>
      <c r="G39" s="124" t="s">
        <v>77</v>
      </c>
      <c r="H39" s="40"/>
      <c r="I39" s="40"/>
      <c r="J39" s="40"/>
      <c r="K39" s="125"/>
      <c r="L39" s="89" t="s">
        <v>89</v>
      </c>
      <c r="M39" s="90" t="s">
        <v>90</v>
      </c>
      <c r="N39" s="51"/>
      <c r="O39" s="40"/>
      <c r="P39" s="51"/>
      <c r="Q39" s="54"/>
      <c r="R39" s="91">
        <v>0</v>
      </c>
      <c r="S39" s="58"/>
    </row>
  </sheetData>
  <mergeCells count="12">
    <mergeCell ref="E13:M13"/>
    <mergeCell ref="H16:I16"/>
    <mergeCell ref="K16:M16"/>
    <mergeCell ref="M35:Q35"/>
    <mergeCell ref="B13:D13"/>
    <mergeCell ref="B29:D29"/>
    <mergeCell ref="E11:M11"/>
    <mergeCell ref="E5:M5"/>
    <mergeCell ref="E6:M6"/>
    <mergeCell ref="E7:M7"/>
    <mergeCell ref="E9:M9"/>
    <mergeCell ref="E10:M10"/>
  </mergeCells>
  <printOptions horizontalCentered="1"/>
  <pageMargins left="0.39370079040527345" right="0.39370079040527345" top="0.7874015808105469" bottom="0.7874015808105469" header="0" footer="0"/>
  <pageSetup paperSize="9" scale="86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"/>
  <sheetViews>
    <sheetView showGridLines="0" zoomScaleNormal="100" zoomScaleSheetLayoutView="40" workbookViewId="0">
      <pane ySplit="12" topLeftCell="A13" activePane="bottomLeft" state="frozenSplit"/>
      <selection activeCell="E9" sqref="E9:M9"/>
      <selection pane="bottomLeft" activeCell="G15" sqref="G15"/>
    </sheetView>
  </sheetViews>
  <sheetFormatPr defaultColWidth="10.5" defaultRowHeight="12" customHeight="1"/>
  <cols>
    <col min="1" max="1" width="7.5" style="147" customWidth="1"/>
    <col min="2" max="2" width="14.1640625" style="148" customWidth="1"/>
    <col min="3" max="3" width="20" style="148" customWidth="1"/>
    <col min="4" max="4" width="59.83203125" style="148" customWidth="1"/>
    <col min="5" max="5" width="8.83203125" style="148" customWidth="1"/>
    <col min="6" max="6" width="10.83203125" style="149" customWidth="1"/>
    <col min="7" max="7" width="12.33203125" style="150" customWidth="1"/>
    <col min="8" max="8" width="14.5" style="150" customWidth="1"/>
    <col min="9" max="16384" width="10.5" style="1"/>
  </cols>
  <sheetData>
    <row r="1" spans="1:8" ht="27.75" customHeight="1">
      <c r="A1" s="223" t="s">
        <v>91</v>
      </c>
      <c r="B1" s="223"/>
      <c r="C1" s="223"/>
      <c r="D1" s="223"/>
      <c r="E1" s="223"/>
      <c r="F1" s="223"/>
      <c r="G1" s="223"/>
      <c r="H1" s="223"/>
    </row>
    <row r="2" spans="1:8" ht="12.75" customHeight="1">
      <c r="A2" s="127" t="s">
        <v>154</v>
      </c>
      <c r="B2" s="126"/>
      <c r="C2" s="126"/>
      <c r="D2" s="126"/>
      <c r="E2" s="126"/>
      <c r="F2" s="126"/>
      <c r="G2" s="126"/>
      <c r="H2" s="126"/>
    </row>
    <row r="3" spans="1:8" ht="12.75" customHeight="1">
      <c r="A3" s="151" t="s">
        <v>108</v>
      </c>
      <c r="B3" s="126" t="s">
        <v>152</v>
      </c>
      <c r="C3" s="126"/>
      <c r="D3" s="126"/>
      <c r="E3" s="126"/>
      <c r="F3" s="126"/>
      <c r="G3" s="126"/>
      <c r="H3" s="126"/>
    </row>
    <row r="4" spans="1:8" ht="13.5" customHeight="1">
      <c r="A4" s="128"/>
      <c r="B4" s="128"/>
      <c r="C4" s="128"/>
      <c r="D4" s="128"/>
      <c r="E4" s="126"/>
      <c r="F4" s="126"/>
      <c r="G4" s="126"/>
      <c r="H4" s="126"/>
    </row>
    <row r="5" spans="1:8" ht="6.75" customHeight="1">
      <c r="A5" s="129"/>
      <c r="B5" s="130"/>
      <c r="C5" s="224" t="s">
        <v>153</v>
      </c>
      <c r="D5" s="224"/>
      <c r="E5" s="130"/>
      <c r="F5" s="131"/>
      <c r="G5" s="132"/>
      <c r="H5" s="132"/>
    </row>
    <row r="6" spans="1:8" ht="12.75" customHeight="1">
      <c r="A6" s="126" t="s">
        <v>187</v>
      </c>
      <c r="B6" s="126"/>
      <c r="C6" s="224"/>
      <c r="D6" s="224"/>
      <c r="E6" s="126"/>
      <c r="F6" s="126"/>
      <c r="G6" s="126"/>
      <c r="H6" s="126"/>
    </row>
    <row r="7" spans="1:8" ht="13.5" customHeight="1">
      <c r="A7" s="126" t="s">
        <v>92</v>
      </c>
      <c r="B7" s="126"/>
      <c r="C7" s="241" t="str">
        <f>IF('080 - Krycí list rozpočtu'!E11="","",'080 - Krycí list rozpočtu'!E11)</f>
        <v/>
      </c>
      <c r="D7" s="241"/>
      <c r="E7" s="126"/>
      <c r="F7" s="243" t="s">
        <v>93</v>
      </c>
      <c r="G7" s="244" t="str">
        <f>IF('080 - Krycí list rozpočtu'!E13="","",'080 - Krycí list rozpočtu'!E13)</f>
        <v/>
      </c>
      <c r="H7" s="244"/>
    </row>
    <row r="8" spans="1:8" ht="13.5" customHeight="1">
      <c r="A8" s="126" t="s">
        <v>188</v>
      </c>
      <c r="B8" s="130"/>
      <c r="C8" s="242" t="s">
        <v>189</v>
      </c>
      <c r="D8" s="242"/>
      <c r="E8" s="130"/>
      <c r="F8" s="243" t="s">
        <v>190</v>
      </c>
      <c r="G8" s="245" t="str">
        <f>IF('080 - Krycí list rozpočtu'!H16="","",'080 - Krycí list rozpočtu'!H16)</f>
        <v/>
      </c>
      <c r="H8" s="245"/>
    </row>
    <row r="9" spans="1:8" ht="6" customHeight="1">
      <c r="A9" s="133"/>
      <c r="B9" s="133"/>
      <c r="C9" s="133"/>
      <c r="D9" s="133"/>
      <c r="E9" s="133"/>
      <c r="F9" s="133"/>
      <c r="G9" s="133"/>
      <c r="H9" s="133"/>
    </row>
    <row r="10" spans="1:8" ht="51.75" customHeight="1">
      <c r="A10" s="134" t="s">
        <v>94</v>
      </c>
      <c r="B10" s="134" t="s">
        <v>107</v>
      </c>
      <c r="C10" s="134" t="s">
        <v>109</v>
      </c>
      <c r="D10" s="134" t="s">
        <v>95</v>
      </c>
      <c r="E10" s="134" t="s">
        <v>96</v>
      </c>
      <c r="F10" s="134" t="s">
        <v>97</v>
      </c>
      <c r="G10" s="134" t="s">
        <v>98</v>
      </c>
      <c r="H10" s="134" t="s">
        <v>99</v>
      </c>
    </row>
    <row r="11" spans="1:8" ht="24.6" customHeight="1">
      <c r="A11" s="134" t="s">
        <v>30</v>
      </c>
      <c r="B11" s="134" t="s">
        <v>37</v>
      </c>
      <c r="C11" s="134"/>
      <c r="D11" s="134" t="s">
        <v>43</v>
      </c>
      <c r="E11" s="134" t="s">
        <v>49</v>
      </c>
      <c r="F11" s="134" t="s">
        <v>53</v>
      </c>
      <c r="G11" s="134" t="s">
        <v>57</v>
      </c>
      <c r="H11" s="134" t="s">
        <v>60</v>
      </c>
    </row>
    <row r="12" spans="1:8" ht="25.15" customHeight="1">
      <c r="A12" s="133"/>
      <c r="B12" s="133"/>
      <c r="C12" s="133"/>
      <c r="D12" s="133"/>
      <c r="E12" s="133"/>
      <c r="F12" s="133"/>
      <c r="G12" s="133"/>
      <c r="H12" s="133"/>
    </row>
    <row r="13" spans="1:8" ht="30.6" customHeight="1">
      <c r="A13" s="135"/>
      <c r="B13" s="136" t="s">
        <v>31</v>
      </c>
      <c r="C13" s="136"/>
      <c r="D13" s="136" t="s">
        <v>100</v>
      </c>
      <c r="E13" s="136"/>
      <c r="F13" s="137"/>
      <c r="G13" s="138"/>
      <c r="H13" s="142">
        <f>SUM(H14+H25+H28+H33+H38)</f>
        <v>0</v>
      </c>
    </row>
    <row r="14" spans="1:8" ht="28.5" customHeight="1">
      <c r="A14" s="139"/>
      <c r="B14" s="140" t="s">
        <v>30</v>
      </c>
      <c r="C14" s="140"/>
      <c r="D14" s="140" t="s">
        <v>101</v>
      </c>
      <c r="E14" s="140"/>
      <c r="F14" s="141"/>
      <c r="G14" s="142"/>
      <c r="H14" s="142">
        <f>SUM(H15:H23)</f>
        <v>0</v>
      </c>
    </row>
    <row r="15" spans="1:8" ht="24" customHeight="1">
      <c r="A15" s="172">
        <v>1</v>
      </c>
      <c r="B15" s="144" t="s">
        <v>112</v>
      </c>
      <c r="C15" s="144"/>
      <c r="D15" s="144" t="s">
        <v>113</v>
      </c>
      <c r="E15" s="144" t="s">
        <v>114</v>
      </c>
      <c r="F15" s="145">
        <v>9.8699999999999992</v>
      </c>
      <c r="G15" s="246"/>
      <c r="H15" s="146">
        <f>ROUND(F15*G15,2)</f>
        <v>0</v>
      </c>
    </row>
    <row r="16" spans="1:8" ht="24" customHeight="1">
      <c r="A16" s="143"/>
      <c r="B16" s="144"/>
      <c r="C16" s="144"/>
      <c r="D16" s="144" t="s">
        <v>165</v>
      </c>
      <c r="E16" s="144"/>
      <c r="F16" s="145"/>
      <c r="G16" s="246"/>
      <c r="H16" s="146" t="s">
        <v>125</v>
      </c>
    </row>
    <row r="17" spans="1:12" ht="24" customHeight="1">
      <c r="A17" s="172">
        <v>2</v>
      </c>
      <c r="B17" s="144" t="s">
        <v>115</v>
      </c>
      <c r="C17" s="144"/>
      <c r="D17" s="144" t="s">
        <v>116</v>
      </c>
      <c r="E17" s="144"/>
      <c r="F17" s="145">
        <v>9.8699999999999992</v>
      </c>
      <c r="G17" s="246"/>
      <c r="H17" s="146">
        <f t="shared" ref="H17:H22" si="0">ROUND(F17*G17,2)</f>
        <v>0</v>
      </c>
    </row>
    <row r="18" spans="1:12" ht="24" customHeight="1">
      <c r="A18" s="172">
        <v>3</v>
      </c>
      <c r="B18" s="173" t="s">
        <v>117</v>
      </c>
      <c r="C18" s="176"/>
      <c r="D18" s="174" t="s">
        <v>120</v>
      </c>
      <c r="E18" s="144" t="s">
        <v>114</v>
      </c>
      <c r="F18" s="192">
        <v>9.8699999999999992</v>
      </c>
      <c r="G18" s="246"/>
      <c r="H18" s="146">
        <f t="shared" si="0"/>
        <v>0</v>
      </c>
    </row>
    <row r="19" spans="1:12" ht="24" customHeight="1">
      <c r="A19" s="187">
        <v>4</v>
      </c>
      <c r="B19" s="173" t="s">
        <v>118</v>
      </c>
      <c r="C19" s="176"/>
      <c r="D19" s="174" t="s">
        <v>121</v>
      </c>
      <c r="E19" s="175" t="s">
        <v>114</v>
      </c>
      <c r="F19" s="192">
        <v>9.8699999999999992</v>
      </c>
      <c r="G19" s="246"/>
      <c r="H19" s="146">
        <f t="shared" si="0"/>
        <v>0</v>
      </c>
    </row>
    <row r="20" spans="1:12" ht="24" customHeight="1">
      <c r="A20" s="177">
        <v>5</v>
      </c>
      <c r="B20" s="144" t="s">
        <v>119</v>
      </c>
      <c r="C20" s="176"/>
      <c r="D20" s="175" t="s">
        <v>122</v>
      </c>
      <c r="E20" s="144" t="s">
        <v>114</v>
      </c>
      <c r="F20" s="192">
        <v>9.8699999999999992</v>
      </c>
      <c r="G20" s="246"/>
      <c r="H20" s="146">
        <f t="shared" si="0"/>
        <v>0</v>
      </c>
    </row>
    <row r="21" spans="1:12" ht="24" customHeight="1">
      <c r="A21" s="178">
        <v>6</v>
      </c>
      <c r="B21" s="144">
        <v>171201209</v>
      </c>
      <c r="C21" s="176"/>
      <c r="D21" s="144" t="s">
        <v>123</v>
      </c>
      <c r="E21" s="144" t="s">
        <v>114</v>
      </c>
      <c r="F21" s="192">
        <v>9.8699999999999992</v>
      </c>
      <c r="G21" s="246"/>
      <c r="H21" s="146">
        <f t="shared" si="0"/>
        <v>0</v>
      </c>
    </row>
    <row r="22" spans="1:12" ht="24" customHeight="1">
      <c r="A22" s="179">
        <v>7</v>
      </c>
      <c r="B22" s="180">
        <v>1811011020</v>
      </c>
      <c r="C22" s="176"/>
      <c r="D22" s="181" t="s">
        <v>124</v>
      </c>
      <c r="E22" s="180" t="s">
        <v>126</v>
      </c>
      <c r="F22" s="182">
        <v>25</v>
      </c>
      <c r="G22" s="247"/>
      <c r="H22" s="146">
        <f t="shared" si="0"/>
        <v>0</v>
      </c>
    </row>
    <row r="23" spans="1:12" ht="24" customHeight="1">
      <c r="A23" s="183"/>
      <c r="B23" s="184"/>
      <c r="C23" s="184"/>
      <c r="D23" s="184" t="s">
        <v>177</v>
      </c>
      <c r="E23" s="184"/>
      <c r="F23" s="185"/>
      <c r="G23" s="186"/>
      <c r="H23" s="184"/>
      <c r="L23" s="1" t="s">
        <v>125</v>
      </c>
    </row>
    <row r="24" spans="1:12" ht="24" customHeight="1">
      <c r="A24" s="203"/>
      <c r="B24" s="152"/>
      <c r="C24" s="152"/>
      <c r="D24" s="152"/>
      <c r="E24" s="152"/>
      <c r="F24" s="204"/>
      <c r="G24" s="153"/>
      <c r="H24" s="152"/>
    </row>
    <row r="25" spans="1:12" ht="24" customHeight="1">
      <c r="A25" s="203"/>
      <c r="B25" s="152"/>
      <c r="C25" s="152"/>
      <c r="D25" s="206" t="s">
        <v>181</v>
      </c>
      <c r="E25" s="152"/>
      <c r="F25" s="204"/>
      <c r="G25" s="153"/>
      <c r="H25" s="205">
        <f>SUM(H26:H27)</f>
        <v>0</v>
      </c>
    </row>
    <row r="26" spans="1:12" ht="24" customHeight="1">
      <c r="A26" s="179">
        <v>8</v>
      </c>
      <c r="B26" s="180" t="s">
        <v>182</v>
      </c>
      <c r="C26" s="176"/>
      <c r="D26" s="181" t="s">
        <v>184</v>
      </c>
      <c r="E26" s="180" t="s">
        <v>134</v>
      </c>
      <c r="F26" s="182">
        <v>7</v>
      </c>
      <c r="G26" s="247"/>
      <c r="H26" s="146">
        <f t="shared" ref="H26:H27" si="1">ROUND(F26*G26,2)</f>
        <v>0</v>
      </c>
    </row>
    <row r="27" spans="1:12" ht="24" customHeight="1">
      <c r="A27" s="183">
        <v>9</v>
      </c>
      <c r="B27" s="184">
        <v>8506081000</v>
      </c>
      <c r="C27" s="184"/>
      <c r="D27" s="184" t="s">
        <v>183</v>
      </c>
      <c r="E27" s="184" t="s">
        <v>134</v>
      </c>
      <c r="F27" s="185">
        <v>7</v>
      </c>
      <c r="G27" s="248"/>
      <c r="H27" s="146">
        <f t="shared" si="1"/>
        <v>0</v>
      </c>
      <c r="L27" s="1" t="s">
        <v>125</v>
      </c>
    </row>
    <row r="28" spans="1:12" ht="28.5" customHeight="1">
      <c r="A28" s="139"/>
      <c r="B28" s="140" t="s">
        <v>53</v>
      </c>
      <c r="C28" s="140"/>
      <c r="D28" s="140" t="s">
        <v>102</v>
      </c>
      <c r="E28" s="140"/>
      <c r="F28" s="141"/>
      <c r="G28" s="142"/>
      <c r="H28" s="142">
        <f>SUM(H29:H32)</f>
        <v>0</v>
      </c>
    </row>
    <row r="29" spans="1:12" ht="24" customHeight="1">
      <c r="A29" s="172">
        <v>10</v>
      </c>
      <c r="B29" s="189" t="s">
        <v>168</v>
      </c>
      <c r="C29" s="144"/>
      <c r="D29" s="174" t="s">
        <v>166</v>
      </c>
      <c r="E29" s="175" t="s">
        <v>126</v>
      </c>
      <c r="F29" s="145">
        <v>25</v>
      </c>
      <c r="G29" s="246"/>
      <c r="H29" s="146">
        <f t="shared" ref="H29:H32" si="2">ROUND(F29*G29,2)</f>
        <v>0</v>
      </c>
    </row>
    <row r="30" spans="1:12" ht="24" customHeight="1">
      <c r="A30" s="172">
        <v>11</v>
      </c>
      <c r="B30" s="189" t="s">
        <v>167</v>
      </c>
      <c r="C30" s="144"/>
      <c r="D30" s="174" t="s">
        <v>127</v>
      </c>
      <c r="E30" s="175" t="s">
        <v>126</v>
      </c>
      <c r="F30" s="145">
        <v>25</v>
      </c>
      <c r="G30" s="246"/>
      <c r="H30" s="146">
        <f t="shared" si="2"/>
        <v>0</v>
      </c>
    </row>
    <row r="31" spans="1:12" ht="24" customHeight="1">
      <c r="A31" s="172">
        <v>12</v>
      </c>
      <c r="B31" s="173" t="s">
        <v>169</v>
      </c>
      <c r="C31" s="144"/>
      <c r="D31" s="174" t="s">
        <v>170</v>
      </c>
      <c r="E31" s="175" t="s">
        <v>126</v>
      </c>
      <c r="F31" s="145">
        <v>25</v>
      </c>
      <c r="G31" s="246"/>
      <c r="H31" s="146">
        <f t="shared" si="2"/>
        <v>0</v>
      </c>
    </row>
    <row r="32" spans="1:12" ht="24" customHeight="1">
      <c r="A32" s="202">
        <v>13</v>
      </c>
      <c r="B32" s="199" t="s">
        <v>171</v>
      </c>
      <c r="C32" s="200"/>
      <c r="D32" s="200" t="s">
        <v>172</v>
      </c>
      <c r="E32" s="200" t="s">
        <v>126</v>
      </c>
      <c r="F32" s="201">
        <v>27</v>
      </c>
      <c r="G32" s="249"/>
      <c r="H32" s="146">
        <f t="shared" si="2"/>
        <v>0</v>
      </c>
    </row>
    <row r="33" spans="1:8" ht="28.5" customHeight="1">
      <c r="A33" s="139"/>
      <c r="B33" s="140">
        <v>9</v>
      </c>
      <c r="C33" s="140"/>
      <c r="D33" s="140" t="s">
        <v>110</v>
      </c>
      <c r="E33" s="140"/>
      <c r="F33" s="141"/>
      <c r="G33" s="142"/>
      <c r="H33" s="142">
        <f>SUM(H34:H36)</f>
        <v>0</v>
      </c>
    </row>
    <row r="34" spans="1:8" ht="25.15" customHeight="1">
      <c r="A34" s="143">
        <v>14</v>
      </c>
      <c r="B34" s="144">
        <v>916561112</v>
      </c>
      <c r="C34" s="144"/>
      <c r="D34" s="174" t="s">
        <v>174</v>
      </c>
      <c r="E34" s="144" t="s">
        <v>145</v>
      </c>
      <c r="F34" s="145">
        <v>20.5</v>
      </c>
      <c r="G34" s="246"/>
      <c r="H34" s="146">
        <f>ROUND(F34*G34,2)</f>
        <v>0</v>
      </c>
    </row>
    <row r="35" spans="1:8" ht="25.15" customHeight="1">
      <c r="A35" s="143"/>
      <c r="B35" s="144"/>
      <c r="C35" s="144"/>
      <c r="D35" s="174" t="s">
        <v>176</v>
      </c>
      <c r="E35" s="144"/>
      <c r="F35" s="145"/>
      <c r="G35" s="246"/>
      <c r="H35" s="146"/>
    </row>
    <row r="36" spans="1:8" ht="24" customHeight="1">
      <c r="A36" s="143">
        <v>15</v>
      </c>
      <c r="B36" s="199" t="s">
        <v>171</v>
      </c>
      <c r="C36" s="200"/>
      <c r="D36" s="200" t="s">
        <v>173</v>
      </c>
      <c r="E36" s="200" t="s">
        <v>145</v>
      </c>
      <c r="F36" s="201">
        <v>22</v>
      </c>
      <c r="G36" s="249"/>
      <c r="H36" s="146">
        <f>ROUND(F36*G36,2)</f>
        <v>0</v>
      </c>
    </row>
    <row r="37" spans="1:8" ht="24" customHeight="1">
      <c r="A37" s="194"/>
      <c r="B37" s="195"/>
      <c r="C37" s="152"/>
      <c r="D37" s="196"/>
      <c r="E37" s="196"/>
      <c r="F37" s="197"/>
      <c r="G37" s="198"/>
      <c r="H37" s="153"/>
    </row>
    <row r="38" spans="1:8" ht="28.5" customHeight="1">
      <c r="A38" s="139" t="s">
        <v>125</v>
      </c>
      <c r="B38" s="140" t="s">
        <v>103</v>
      </c>
      <c r="C38" s="140"/>
      <c r="D38" s="140" t="s">
        <v>104</v>
      </c>
      <c r="E38" s="140"/>
      <c r="F38" s="141"/>
      <c r="G38" s="142"/>
      <c r="H38" s="142">
        <f>SUM(H39)</f>
        <v>0</v>
      </c>
    </row>
    <row r="39" spans="1:8" ht="24" customHeight="1">
      <c r="A39" s="170">
        <v>16</v>
      </c>
      <c r="B39" s="188" t="s">
        <v>128</v>
      </c>
      <c r="C39" s="154"/>
      <c r="D39" s="155" t="s">
        <v>129</v>
      </c>
      <c r="E39" s="154" t="s">
        <v>130</v>
      </c>
      <c r="F39" s="156">
        <f>SUM(H14+H28+H33)</f>
        <v>0</v>
      </c>
      <c r="G39" s="250"/>
      <c r="H39" s="146">
        <f>ROUND(F39*G39,2)</f>
        <v>0</v>
      </c>
    </row>
    <row r="40" spans="1:8" ht="28.5" customHeight="1">
      <c r="A40" s="1"/>
      <c r="B40" s="1"/>
      <c r="C40" s="1"/>
      <c r="D40" s="1"/>
      <c r="E40" s="1"/>
      <c r="F40" s="1"/>
      <c r="G40" s="1"/>
      <c r="H40" s="1"/>
    </row>
    <row r="41" spans="1:8" ht="12" customHeight="1">
      <c r="A41" s="157"/>
      <c r="B41" s="158"/>
      <c r="C41" s="158" t="s">
        <v>175</v>
      </c>
    </row>
    <row r="42" spans="1:8" ht="18.75" customHeight="1">
      <c r="A42" s="159"/>
      <c r="B42" s="160" t="s">
        <v>144</v>
      </c>
      <c r="C42" s="161" t="s">
        <v>131</v>
      </c>
      <c r="H42" s="191">
        <f>SUM(H43:H55)</f>
        <v>0</v>
      </c>
    </row>
    <row r="43" spans="1:8" ht="18.75" customHeight="1">
      <c r="A43" s="171">
        <v>17</v>
      </c>
      <c r="B43" s="162" t="s">
        <v>132</v>
      </c>
      <c r="C43" s="165"/>
      <c r="D43" s="193" t="s">
        <v>133</v>
      </c>
      <c r="E43" s="163" t="s">
        <v>134</v>
      </c>
      <c r="F43" s="164">
        <v>1</v>
      </c>
      <c r="G43" s="251"/>
      <c r="H43" s="146">
        <f t="shared" ref="H43:H55" si="3">ROUND(F43*G43,2)</f>
        <v>0</v>
      </c>
    </row>
    <row r="44" spans="1:8" ht="18.75" customHeight="1">
      <c r="A44" s="171">
        <v>18</v>
      </c>
      <c r="B44" s="162" t="s">
        <v>135</v>
      </c>
      <c r="C44" s="165"/>
      <c r="D44" s="193" t="s">
        <v>136</v>
      </c>
      <c r="E44" s="163" t="s">
        <v>134</v>
      </c>
      <c r="F44" s="164">
        <v>1</v>
      </c>
      <c r="G44" s="251"/>
      <c r="H44" s="146">
        <f t="shared" si="3"/>
        <v>0</v>
      </c>
    </row>
    <row r="45" spans="1:8" ht="18.75" customHeight="1">
      <c r="A45" s="171">
        <v>19</v>
      </c>
      <c r="B45" s="162" t="s">
        <v>137</v>
      </c>
      <c r="C45" s="165"/>
      <c r="D45" s="193" t="s">
        <v>155</v>
      </c>
      <c r="E45" s="163" t="s">
        <v>134</v>
      </c>
      <c r="F45" s="164">
        <v>1</v>
      </c>
      <c r="G45" s="251"/>
      <c r="H45" s="146">
        <f t="shared" si="3"/>
        <v>0</v>
      </c>
    </row>
    <row r="46" spans="1:8" ht="18.75" customHeight="1">
      <c r="A46" s="171">
        <v>20</v>
      </c>
      <c r="B46" s="162" t="s">
        <v>138</v>
      </c>
      <c r="C46" s="165"/>
      <c r="D46" s="193" t="s">
        <v>139</v>
      </c>
      <c r="E46" s="163" t="s">
        <v>134</v>
      </c>
      <c r="F46" s="164">
        <v>1</v>
      </c>
      <c r="G46" s="251"/>
      <c r="H46" s="146">
        <f t="shared" si="3"/>
        <v>0</v>
      </c>
    </row>
    <row r="47" spans="1:8" ht="18.75" customHeight="1">
      <c r="A47" s="171">
        <v>21</v>
      </c>
      <c r="B47" s="162" t="s">
        <v>160</v>
      </c>
      <c r="C47" s="165"/>
      <c r="D47" s="193" t="s">
        <v>159</v>
      </c>
      <c r="E47" s="163" t="s">
        <v>134</v>
      </c>
      <c r="F47" s="164">
        <v>1</v>
      </c>
      <c r="G47" s="251"/>
      <c r="H47" s="146">
        <f t="shared" si="3"/>
        <v>0</v>
      </c>
    </row>
    <row r="48" spans="1:8" ht="18.75" customHeight="1">
      <c r="A48" s="171">
        <v>22</v>
      </c>
      <c r="B48" s="162" t="s">
        <v>140</v>
      </c>
      <c r="C48" s="165"/>
      <c r="D48" s="193" t="s">
        <v>141</v>
      </c>
      <c r="E48" s="163" t="s">
        <v>134</v>
      </c>
      <c r="F48" s="164">
        <v>1</v>
      </c>
      <c r="G48" s="251"/>
      <c r="H48" s="146">
        <f t="shared" si="3"/>
        <v>0</v>
      </c>
    </row>
    <row r="49" spans="1:8" ht="18.75" customHeight="1">
      <c r="A49" s="171">
        <v>23</v>
      </c>
      <c r="B49" s="162" t="s">
        <v>162</v>
      </c>
      <c r="C49" s="165"/>
      <c r="D49" s="193" t="s">
        <v>161</v>
      </c>
      <c r="E49" s="163" t="s">
        <v>134</v>
      </c>
      <c r="F49" s="164">
        <v>1</v>
      </c>
      <c r="G49" s="251"/>
      <c r="H49" s="146">
        <f t="shared" si="3"/>
        <v>0</v>
      </c>
    </row>
    <row r="50" spans="1:8" ht="18.75" customHeight="1">
      <c r="A50" s="171">
        <v>24</v>
      </c>
      <c r="B50" s="162" t="s">
        <v>163</v>
      </c>
      <c r="C50" s="165"/>
      <c r="D50" s="193" t="s">
        <v>164</v>
      </c>
      <c r="E50" s="163" t="s">
        <v>134</v>
      </c>
      <c r="F50" s="164">
        <v>1</v>
      </c>
      <c r="G50" s="251"/>
      <c r="H50" s="146">
        <f t="shared" si="3"/>
        <v>0</v>
      </c>
    </row>
    <row r="51" spans="1:8" ht="18.75" customHeight="1">
      <c r="A51" s="171">
        <v>25</v>
      </c>
      <c r="B51" s="162" t="s">
        <v>142</v>
      </c>
      <c r="C51" s="165"/>
      <c r="D51" s="193" t="s">
        <v>143</v>
      </c>
      <c r="E51" s="163" t="s">
        <v>134</v>
      </c>
      <c r="F51" s="164">
        <v>1</v>
      </c>
      <c r="G51" s="251"/>
      <c r="H51" s="146">
        <f t="shared" si="3"/>
        <v>0</v>
      </c>
    </row>
    <row r="52" spans="1:8" ht="18.75" customHeight="1">
      <c r="A52" s="171">
        <v>26</v>
      </c>
      <c r="B52" s="162" t="s">
        <v>157</v>
      </c>
      <c r="C52" s="165"/>
      <c r="D52" s="193" t="s">
        <v>180</v>
      </c>
      <c r="E52" s="163" t="s">
        <v>134</v>
      </c>
      <c r="F52" s="164">
        <v>1</v>
      </c>
      <c r="G52" s="251"/>
      <c r="H52" s="146">
        <f t="shared" si="3"/>
        <v>0</v>
      </c>
    </row>
    <row r="53" spans="1:8" ht="18.75" customHeight="1">
      <c r="A53" s="171">
        <v>27</v>
      </c>
      <c r="B53" s="162" t="s">
        <v>158</v>
      </c>
      <c r="C53" s="165"/>
      <c r="D53" s="193" t="s">
        <v>156</v>
      </c>
      <c r="E53" s="163" t="s">
        <v>134</v>
      </c>
      <c r="F53" s="164">
        <v>1</v>
      </c>
      <c r="G53" s="251"/>
      <c r="H53" s="146">
        <f t="shared" si="3"/>
        <v>0</v>
      </c>
    </row>
    <row r="54" spans="1:8" ht="18.75" customHeight="1">
      <c r="A54" s="171">
        <v>28</v>
      </c>
      <c r="B54" s="162" t="s">
        <v>146</v>
      </c>
      <c r="C54" s="165"/>
      <c r="D54" s="193" t="s">
        <v>185</v>
      </c>
      <c r="E54" s="163" t="s">
        <v>134</v>
      </c>
      <c r="F54" s="164">
        <v>80</v>
      </c>
      <c r="G54" s="251"/>
      <c r="H54" s="146">
        <f t="shared" si="3"/>
        <v>0</v>
      </c>
    </row>
    <row r="55" spans="1:8" ht="18.75" customHeight="1">
      <c r="A55" s="171">
        <v>29</v>
      </c>
      <c r="B55" s="162" t="s">
        <v>148</v>
      </c>
      <c r="C55" s="162"/>
      <c r="D55" s="193" t="s">
        <v>149</v>
      </c>
      <c r="E55" s="163" t="s">
        <v>134</v>
      </c>
      <c r="F55" s="164">
        <v>1</v>
      </c>
      <c r="G55" s="251"/>
      <c r="H55" s="146">
        <f t="shared" si="3"/>
        <v>0</v>
      </c>
    </row>
    <row r="57" spans="1:8" ht="12" customHeight="1">
      <c r="A57" s="166"/>
      <c r="B57" s="167"/>
      <c r="C57" s="167"/>
      <c r="D57" s="167" t="s">
        <v>105</v>
      </c>
      <c r="E57" s="167"/>
      <c r="F57" s="168"/>
      <c r="G57" s="169"/>
      <c r="H57" s="142">
        <f>SUM(H42+H38+H33+H28+H25+H14)</f>
        <v>0</v>
      </c>
    </row>
  </sheetData>
  <mergeCells count="6">
    <mergeCell ref="A1:H1"/>
    <mergeCell ref="C7:D7"/>
    <mergeCell ref="C5:D6"/>
    <mergeCell ref="C8:D8"/>
    <mergeCell ref="G7:H7"/>
    <mergeCell ref="G8:H8"/>
  </mergeCells>
  <phoneticPr fontId="0" type="noConversion"/>
  <pageMargins left="0.39370079040527345" right="0.39370079040527345" top="0.7874015808105469" bottom="0.7874015808105469" header="0" footer="0"/>
  <pageSetup paperSize="9" scale="80" fitToHeight="100" orientation="portrait" blackAndWhite="1" r:id="rId1"/>
  <headerFooter alignWithMargins="0">
    <oddFooter>&amp;C   Strana &amp;P  z &amp;N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080 - Krycí list rozpočtu</vt:lpstr>
      <vt:lpstr>SO 01</vt:lpstr>
      <vt:lpstr>'080 - Krycí list rozpočtu'!Názvy_tlače</vt:lpstr>
      <vt:lpstr>'SO 01'!Názvy_tlače</vt:lpstr>
      <vt:lpstr>'SO 01'!Oblasť_tlače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2024-08-29T19:53:38Z</cp:lastPrinted>
  <dcterms:created xsi:type="dcterms:W3CDTF">2022-03-31T11:18:14Z</dcterms:created>
  <dcterms:modified xsi:type="dcterms:W3CDTF">2024-08-29T19:54:24Z</dcterms:modified>
</cp:coreProperties>
</file>